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245"/>
  </bookViews>
  <sheets>
    <sheet name="Gói 4-2017 (19092017)" sheetId="2" r:id="rId1"/>
  </sheets>
  <externalReferences>
    <externalReference r:id="rId2"/>
    <externalReference r:id="rId3"/>
  </externalReferences>
  <definedNames>
    <definedName name="_xlnm._FilterDatabase" localSheetId="0" hidden="1">'Gói 4-2017 (19092017)'!$A$6:$Q$96</definedName>
  </definedNames>
  <calcPr calcId="144525"/>
</workbook>
</file>

<file path=xl/calcChain.xml><?xml version="1.0" encoding="utf-8"?>
<calcChain xmlns="http://schemas.openxmlformats.org/spreadsheetml/2006/main">
  <c r="C8" i="2" l="1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7" i="2"/>
  <c r="B96" i="2"/>
  <c r="B95" i="2" l="1"/>
  <c r="A8" i="2"/>
  <c r="A9" i="2" l="1"/>
  <c r="N95" i="2"/>
  <c r="A10" i="2" l="1"/>
  <c r="A11" i="2" s="1"/>
  <c r="A12" i="2" s="1"/>
  <c r="A13" i="2" s="1"/>
  <c r="A14" i="2" l="1"/>
  <c r="A15" i="2" l="1"/>
  <c r="A16" i="2" l="1"/>
  <c r="A17" i="2" l="1"/>
  <c r="A18" i="2" l="1"/>
  <c r="A19" i="2" l="1"/>
  <c r="A20" i="2" l="1"/>
  <c r="A21" i="2" l="1"/>
  <c r="A22" i="2" l="1"/>
  <c r="A23" i="2" l="1"/>
  <c r="A24" i="2" l="1"/>
  <c r="A25" i="2" l="1"/>
  <c r="A26" i="2" l="1"/>
  <c r="A27" i="2" l="1"/>
  <c r="A28" i="2" l="1"/>
  <c r="A29" i="2" l="1"/>
  <c r="A30" i="2" l="1"/>
  <c r="A31" i="2" l="1"/>
  <c r="A32" i="2" l="1"/>
  <c r="A33" i="2" l="1"/>
  <c r="A34" i="2" l="1"/>
  <c r="A35" i="2" l="1"/>
  <c r="A36" i="2" l="1"/>
  <c r="A37" i="2" l="1"/>
  <c r="A38" i="2" l="1"/>
  <c r="A39" i="2" l="1"/>
  <c r="A40" i="2" l="1"/>
  <c r="A41" i="2" l="1"/>
  <c r="A42" i="2" l="1"/>
  <c r="A43" i="2" l="1"/>
  <c r="A44" i="2" l="1"/>
  <c r="A45" i="2" l="1"/>
  <c r="A46" i="2" l="1"/>
  <c r="A47" i="2" l="1"/>
  <c r="A48" i="2" l="1"/>
  <c r="A49" i="2" l="1"/>
  <c r="A50" i="2" l="1"/>
  <c r="A51" i="2" l="1"/>
  <c r="A52" i="2" l="1"/>
  <c r="A53" i="2" l="1"/>
  <c r="A54" i="2" l="1"/>
  <c r="A55" i="2" l="1"/>
  <c r="A56" i="2" l="1"/>
  <c r="A57" i="2" l="1"/>
  <c r="A58" i="2" l="1"/>
  <c r="A59" i="2" l="1"/>
  <c r="A60" i="2" l="1"/>
  <c r="A61" i="2" l="1"/>
  <c r="A62" i="2" l="1"/>
  <c r="A63" i="2" l="1"/>
  <c r="A64" i="2" l="1"/>
  <c r="A65" i="2" l="1"/>
  <c r="A66" i="2" l="1"/>
  <c r="A67" i="2" l="1"/>
  <c r="A68" i="2" l="1"/>
  <c r="A69" i="2" l="1"/>
  <c r="A70" i="2" l="1"/>
  <c r="A71" i="2" l="1"/>
  <c r="A72" i="2" l="1"/>
  <c r="A73" i="2" l="1"/>
  <c r="A74" i="2" l="1"/>
  <c r="A75" i="2" l="1"/>
  <c r="A76" i="2" l="1"/>
  <c r="A77" i="2" l="1"/>
  <c r="A78" i="2" l="1"/>
  <c r="A79" i="2" l="1"/>
  <c r="A80" i="2" l="1"/>
  <c r="A81" i="2" l="1"/>
  <c r="A82" i="2" l="1"/>
  <c r="A83" i="2" l="1"/>
  <c r="A84" i="2" l="1"/>
  <c r="A85" i="2" l="1"/>
  <c r="A86" i="2" l="1"/>
  <c r="A87" i="2" l="1"/>
  <c r="A88" i="2" l="1"/>
  <c r="A89" i="2" l="1"/>
  <c r="A90" i="2" l="1"/>
  <c r="A91" i="2" l="1"/>
  <c r="A92" i="2" l="1"/>
  <c r="A93" i="2" l="1"/>
  <c r="A94" i="2" l="1"/>
</calcChain>
</file>

<file path=xl/sharedStrings.xml><?xml version="1.0" encoding="utf-8"?>
<sst xmlns="http://schemas.openxmlformats.org/spreadsheetml/2006/main" count="935" uniqueCount="178">
  <si>
    <t>GÓI THẦU SỐ 4: DƯỢC LIỆU</t>
  </si>
  <si>
    <t>SỞ Y TẾ ĐỒNG NAI</t>
  </si>
  <si>
    <t>STT</t>
  </si>
  <si>
    <t>STT HSMT</t>
  </si>
  <si>
    <t>Mã số</t>
  </si>
  <si>
    <t>Tên dược liệu</t>
  </si>
  <si>
    <t>Tên khoa học</t>
  </si>
  <si>
    <t>Nguồn gốc</t>
  </si>
  <si>
    <t>Bộ phận dùng</t>
  </si>
  <si>
    <t>Số đăng ký</t>
  </si>
  <si>
    <t>Cơ sở sản xuất</t>
  </si>
  <si>
    <t>Nước sản xuất</t>
  </si>
  <si>
    <t>Quy cách đóng gói</t>
  </si>
  <si>
    <t>Đơn vị tính</t>
  </si>
  <si>
    <t>Số lượng</t>
  </si>
  <si>
    <t>Đơn giá</t>
  </si>
  <si>
    <t>Thành tiền</t>
  </si>
  <si>
    <t>Tên nhà thầu trúng thầu</t>
  </si>
  <si>
    <t>Ghi chú</t>
  </si>
  <si>
    <t>PHỤ LỤC</t>
  </si>
  <si>
    <t>DANH MỤC CÁC MẶT HÀNG TRÚNG THẦU NĂM 2019</t>
  </si>
  <si>
    <t xml:space="preserve">1 BV Đồng Nai </t>
  </si>
  <si>
    <t>2 BV Thống Nhất</t>
  </si>
  <si>
    <t>3 BV Da liễu</t>
  </si>
  <si>
    <t>4 BV Nhi</t>
  </si>
  <si>
    <t>5 BV Phổi</t>
  </si>
  <si>
    <t>6 BV YDCT</t>
  </si>
  <si>
    <t>7 BV Định Quán</t>
  </si>
  <si>
    <t>8 BV Long Khánh</t>
  </si>
  <si>
    <t xml:space="preserve">9 BV Long Thành </t>
  </si>
  <si>
    <t xml:space="preserve">10 TTYT Biên Hòa </t>
  </si>
  <si>
    <t>11 TTYT H. Cẩm Mỹ</t>
  </si>
  <si>
    <t>12 TTYT H. Thống Nhất</t>
  </si>
  <si>
    <t>13 TTYT H. Nhơn Trạch</t>
  </si>
  <si>
    <t>14 TTYT H. Tân Phú</t>
  </si>
  <si>
    <t>15 TTYT H. Trảng Bom</t>
  </si>
  <si>
    <t>16 TTYT H. Vĩnh Cửu</t>
  </si>
  <si>
    <t>17 TTYT H. Xuân Lộc</t>
  </si>
  <si>
    <t>18 BV Cao Su</t>
  </si>
  <si>
    <t>19 TT CSSKSS</t>
  </si>
  <si>
    <t>20 CCDS KHHGD</t>
  </si>
  <si>
    <t>21 TTPC HIV/AIDS</t>
  </si>
  <si>
    <t>22 TT YTDP</t>
  </si>
  <si>
    <t>23 Ban BV CSSKCBT</t>
  </si>
  <si>
    <t>24 TT RHM</t>
  </si>
  <si>
    <t>25 BV TTTW2</t>
  </si>
  <si>
    <t>26 BV 7B</t>
  </si>
  <si>
    <t xml:space="preserve">27 Trường Lục quân 2 </t>
  </si>
  <si>
    <t>28 Lữ Đoàn 25</t>
  </si>
  <si>
    <t>29 Lữ Đoàn 26</t>
  </si>
  <si>
    <t>30 Bộ chỉ huy quân sự ĐN</t>
  </si>
  <si>
    <t>31 TTYT H. Định Quán</t>
  </si>
  <si>
    <t>32 TTYT H. Long Khánh</t>
  </si>
  <si>
    <t xml:space="preserve">33 TTYT H. Long Thành </t>
  </si>
  <si>
    <t>(Đính kèm Quyết định số:        /QĐ-SYT, ngày       tháng           năm 2018 của Giám đốc Sở Y tế)</t>
  </si>
  <si>
    <t>B</t>
  </si>
  <si>
    <t>Radix Morindae officinalis</t>
  </si>
  <si>
    <t>Rễ</t>
  </si>
  <si>
    <t>Kg</t>
  </si>
  <si>
    <t>N</t>
  </si>
  <si>
    <t>Semen Lablab</t>
  </si>
  <si>
    <t>Hạt</t>
  </si>
  <si>
    <t>Radix Stemonae tuberosae</t>
  </si>
  <si>
    <t>Rễ củ</t>
  </si>
  <si>
    <t>Radix Angelicae dahuricae</t>
  </si>
  <si>
    <t xml:space="preserve"> Kg</t>
  </si>
  <si>
    <t>Poria</t>
  </si>
  <si>
    <t>Nấm rễ thông</t>
  </si>
  <si>
    <t>Radix Paeoniae lactiflorae</t>
  </si>
  <si>
    <t>Rhizoma Atractylodis macrocephalae</t>
  </si>
  <si>
    <t>Thân rễ</t>
  </si>
  <si>
    <t>Tuber Stephaniae</t>
  </si>
  <si>
    <t>Radix Glycyrrhizae</t>
  </si>
  <si>
    <t>Rhizoma Zingiberis</t>
  </si>
  <si>
    <t>Radix Puerariae thomsonii</t>
  </si>
  <si>
    <t>Radix Platycodi grandiflori</t>
  </si>
  <si>
    <t>Fructus Lycii</t>
  </si>
  <si>
    <t>Quả</t>
  </si>
  <si>
    <t>Fructus Aurantii immaturus</t>
  </si>
  <si>
    <t>Quả non cây chanh</t>
  </si>
  <si>
    <t>Fructus Gardeniae</t>
  </si>
  <si>
    <t>Fructus Aurantii</t>
  </si>
  <si>
    <t>Quả cây họ cam quýt</t>
  </si>
  <si>
    <t>Rhizoma Rhei</t>
  </si>
  <si>
    <t>Radix Salviae miltiorrhizae</t>
  </si>
  <si>
    <t>Radix Codonopsis</t>
  </si>
  <si>
    <t>Semen Pruni</t>
  </si>
  <si>
    <t>Cortex Lycii chinensis</t>
  </si>
  <si>
    <t>Vỏ rễ</t>
  </si>
  <si>
    <t>Rhizoma Kaempferiae galangae</t>
  </si>
  <si>
    <t>Radix Angelicae pubescentis</t>
  </si>
  <si>
    <t>Cortex Paeoniae suffruticosae</t>
  </si>
  <si>
    <t>Radix Angelicae sinensis</t>
  </si>
  <si>
    <t>Radix Fallopiae multiflorae</t>
  </si>
  <si>
    <t>Semen Armeniacae amarum</t>
  </si>
  <si>
    <t>Cortex Magnoliae officinali</t>
  </si>
  <si>
    <t>Vỏ thân</t>
  </si>
  <si>
    <t>kg</t>
  </si>
  <si>
    <t>Cortex Cinnamomi iners</t>
  </si>
  <si>
    <t>Tuber Dioscoreae persimilis</t>
  </si>
  <si>
    <t>Cortex Phellodendri</t>
  </si>
  <si>
    <t>Radix Scutellariae</t>
  </si>
  <si>
    <t>Radix Astragali membranacei</t>
  </si>
  <si>
    <t>Rhizoma Coptidis</t>
  </si>
  <si>
    <t>Flos Styphnolobii japonici</t>
  </si>
  <si>
    <t>Nụ hoa</t>
  </si>
  <si>
    <t>Rhizoma Cyperi</t>
  </si>
  <si>
    <t>Radix Scrophulariae</t>
  </si>
  <si>
    <t>Lignum Dracaenae cambodianae</t>
  </si>
  <si>
    <t>Lõi gỗ</t>
  </si>
  <si>
    <t>Semen Euryales</t>
  </si>
  <si>
    <t>Rhizoma et Radix Notopterygii</t>
  </si>
  <si>
    <t>Fructus Rosae laevigatae</t>
  </si>
  <si>
    <t>Fructus Forsythiae</t>
  </si>
  <si>
    <t>Semen Nelumbinis</t>
  </si>
  <si>
    <t>Radix Saussureae lappae</t>
  </si>
  <si>
    <t>Fructus Chaenomelis speciosae</t>
  </si>
  <si>
    <t>Rhizoma Curcumae zedoariae</t>
  </si>
  <si>
    <t>Rhizoma et Radix Curcumae longae</t>
  </si>
  <si>
    <t>Fructus Evodiae rutaecarpae</t>
  </si>
  <si>
    <t>Radix Achyranthis bidentatae</t>
  </si>
  <si>
    <t>Radix Rehmanniae glutinosae</t>
  </si>
  <si>
    <t>Radix Panasus notoginseng</t>
  </si>
  <si>
    <t>Radix Gentianae macrophyllae</t>
  </si>
  <si>
    <t>Cortex Mori albae radicis</t>
  </si>
  <si>
    <t>Semen Ziziphi mauritianae</t>
  </si>
  <si>
    <t>Nhân hạt</t>
  </si>
  <si>
    <t>Radix et Rhizoma Asari</t>
  </si>
  <si>
    <t>Rhizoma Cimicifugae</t>
  </si>
  <si>
    <t>Semen Cassiae torae</t>
  </si>
  <si>
    <t>Rhizoma Gastrodiae elatae</t>
  </si>
  <si>
    <t>Rhizoma Homalomenae occultae</t>
  </si>
  <si>
    <t>Rhizoma Smilacis glabrae</t>
  </si>
  <si>
    <t>Rhizoma Atractylodis</t>
  </si>
  <si>
    <t>Radix Peucedani</t>
  </si>
  <si>
    <t>Fructus Foeniculi</t>
  </si>
  <si>
    <t>Cacumen Platycladi</t>
  </si>
  <si>
    <t>Cành non và lá</t>
  </si>
  <si>
    <t>Rhizoma Alismatis</t>
  </si>
  <si>
    <t>Rhizoma Anemarrhenae</t>
  </si>
  <si>
    <t>Radix Asteris</t>
  </si>
  <si>
    <t>Radix Dipsaci</t>
  </si>
  <si>
    <t>Radix et Rhizoma Clematidis</t>
  </si>
  <si>
    <t>Radix Polygalae</t>
  </si>
  <si>
    <t>Radix Paeoniae</t>
  </si>
  <si>
    <t>Bulbus Fritillariae</t>
  </si>
  <si>
    <t xml:space="preserve">Thân hành </t>
  </si>
  <si>
    <t>Rhizoma Ligustici wallichii</t>
  </si>
  <si>
    <t>Semen Coicis</t>
  </si>
  <si>
    <t>Công ty cổ phần dược phẩm Khang Minh</t>
  </si>
  <si>
    <t>Công ty cổ phần dược Trung Ương Mediplantex</t>
  </si>
  <si>
    <t>Công ty TNHH đông dược Dân Lợi</t>
  </si>
  <si>
    <t>Công ty cổ phần dược liệu Hà Nội</t>
  </si>
  <si>
    <t>Công ty cổ phần Dược Liệu Việt Nam</t>
  </si>
  <si>
    <t>Công ty cổ phần dược phẩm Thành Phát</t>
  </si>
  <si>
    <t>Công ty cổ phần dược và thiết bị y tế T.W.I</t>
  </si>
  <si>
    <t>Công ty TNHH Đồng Hưng Đường</t>
  </si>
  <si>
    <t>Công ty cổ phần dược phẩm OPC</t>
  </si>
  <si>
    <t>Việt Nam</t>
  </si>
  <si>
    <t>Từ 1kg-5kg</t>
  </si>
  <si>
    <t>Công ty cổ phần dược trung ương Mediplantex</t>
  </si>
  <si>
    <t>Túi PE 1kg hút chân không</t>
  </si>
  <si>
    <t>Công ty TNHH Đông Dược Dân Lợi</t>
  </si>
  <si>
    <t>Túi 1-5kg</t>
  </si>
  <si>
    <t xml:space="preserve">Túi PE 1kg hút chân không
</t>
  </si>
  <si>
    <t>Gói 2;3;5;10 kg</t>
  </si>
  <si>
    <t>Yunnan Baiyao Group Chinese Medicinal Resources Co.,Ltd</t>
  </si>
  <si>
    <t>Trung Quốc</t>
  </si>
  <si>
    <t>Công ty cổ phần dược liệu Việt Nam</t>
  </si>
  <si>
    <t xml:space="preserve">Gói 1kg, 2kg, 5kg
</t>
  </si>
  <si>
    <t>Công ty cổ phần dược phảm Khang Minh</t>
  </si>
  <si>
    <t>Gói 1, 2, 3, 5 kg</t>
  </si>
  <si>
    <t xml:space="preserve">Từ 1kg-5kg
</t>
  </si>
  <si>
    <t xml:space="preserve">Túi 1 kg - 5 kg/Túi PE hút chân không
</t>
  </si>
  <si>
    <t xml:space="preserve">Công ty TNHH Đông dược Đồng Hưng Đường </t>
  </si>
  <si>
    <t xml:space="preserve">5Kg; 10Kg
</t>
  </si>
  <si>
    <t>Chi nhánh Công ty cổ phần dược phẩm OPC tại Bình Dương - Nhà máy dược phẩm OPC</t>
  </si>
  <si>
    <t>Bao PE từ 1-5kg, hàn kín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</si>
</sst>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(* #,##0_);_(* \(#,##0\);_(* &quot;-&quot;??_);_(@_)"/>
    <numFmt numFmtId="165" formatCode="_(* #.##0_);_(* \(#.##0\);_(* &quot;-&quot;_);_(@_)"/>
    <numFmt numFmtId="166" formatCode="_(* #.##0.00_);_(* \(#.##0.00\);_(* &quot;-&quot;??_);_(@_)"/>
    <numFmt numFmtId="167" formatCode="_(* #.##0.00_);_(* \(#.##0.00\);_(* &quot;-&quot;&quot;?&quot;&quot;?&quot;_);_(@_)"/>
    <numFmt numFmtId="168" formatCode="_-* #,##0.00\ _€_-;\-* #,##0.00\ _€_-;_-* &quot;-&quot;??\ _€_-;_-@_-"/>
    <numFmt numFmtId="169" formatCode="0_);\(0\)"/>
    <numFmt numFmtId="170" formatCode="&quot;$&quot;#.##0.00_);\(&quot;$&quot;#.##0.00\)"/>
    <numFmt numFmtId="171" formatCode="_-* #.##0.00_-;\-* #.##0.00_-;_-* &quot;-&quot;??_-;_-@_-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sz val="7.5"/>
      <color theme="1"/>
      <name val="Times New Roman"/>
      <family val="1"/>
    </font>
    <font>
      <sz val="8"/>
      <color theme="1"/>
      <name val="Times New Roman"/>
      <family val="1"/>
    </font>
    <font>
      <b/>
      <sz val="7.5"/>
      <color theme="1"/>
      <name val="Times New Roman"/>
      <family val="1"/>
    </font>
    <font>
      <b/>
      <sz val="7.5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0"/>
      <name val="Arial"/>
      <family val="2"/>
    </font>
    <font>
      <sz val="12"/>
      <name val="VNI-Times"/>
      <family val="2"/>
    </font>
    <font>
      <sz val="14"/>
      <color indexed="8"/>
      <name val="Times New Roman"/>
      <family val="2"/>
    </font>
    <font>
      <sz val="10"/>
      <name val="Arial"/>
      <family val="2"/>
      <charset val="163"/>
    </font>
    <font>
      <sz val="11"/>
      <color indexed="8"/>
      <name val="Arial"/>
      <family val="2"/>
    </font>
    <font>
      <sz val="12"/>
      <color theme="1"/>
      <name val="Times New Roman"/>
      <family val="2"/>
    </font>
    <font>
      <sz val="11"/>
      <color indexed="8"/>
      <name val="Calibri"/>
      <family val="2"/>
      <charset val="1"/>
    </font>
    <font>
      <sz val="10"/>
      <color indexed="8"/>
      <name val=".VnTime"/>
      <family val="2"/>
    </font>
    <font>
      <sz val="11"/>
      <color theme="1"/>
      <name val="Arial"/>
      <family val="2"/>
      <charset val="163"/>
    </font>
    <font>
      <sz val="11"/>
      <color indexed="8"/>
      <name val="Arial"/>
      <family val="2"/>
      <charset val="163"/>
    </font>
    <font>
      <sz val="13"/>
      <name val="Times New Roman"/>
      <family val="1"/>
    </font>
    <font>
      <sz val="11"/>
      <color theme="1"/>
      <name val=".VnTime"/>
      <family val="2"/>
    </font>
    <font>
      <sz val="14"/>
      <name val="Times New Roman"/>
      <family val="1"/>
    </font>
    <font>
      <sz val="12"/>
      <name val=".VnTime"/>
      <family val="2"/>
    </font>
    <font>
      <sz val="11"/>
      <color theme="1"/>
      <name val="Times New Roman"/>
      <family val="2"/>
      <charset val="163"/>
    </font>
    <font>
      <sz val="11"/>
      <color indexed="8"/>
      <name val="Calibri"/>
      <family val="2"/>
      <charset val="163"/>
    </font>
    <font>
      <sz val="11"/>
      <color theme="1"/>
      <name val="Calibri"/>
      <family val="2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163"/>
    </font>
    <font>
      <sz val="12"/>
      <name val="Times New Roman"/>
      <family val="1"/>
      <charset val="163"/>
    </font>
    <font>
      <sz val="10"/>
      <name val="MS Sans Serif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3">
    <xf numFmtId="0" fontId="0" fillId="0" borderId="0"/>
    <xf numFmtId="43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2" fillId="0" borderId="0"/>
    <xf numFmtId="0" fontId="16" fillId="0" borderId="0"/>
    <xf numFmtId="0" fontId="1" fillId="0" borderId="0"/>
    <xf numFmtId="0" fontId="23" fillId="0" borderId="0"/>
    <xf numFmtId="0" fontId="24" fillId="0" borderId="0"/>
    <xf numFmtId="0" fontId="25" fillId="0" borderId="0"/>
    <xf numFmtId="0" fontId="25" fillId="0" borderId="0"/>
    <xf numFmtId="0" fontId="13" fillId="0" borderId="0"/>
    <xf numFmtId="0" fontId="26" fillId="0" borderId="0">
      <alignment vertical="top"/>
    </xf>
    <xf numFmtId="0" fontId="14" fillId="0" borderId="0"/>
    <xf numFmtId="0" fontId="1" fillId="0" borderId="0">
      <alignment vertical="top"/>
    </xf>
    <xf numFmtId="0" fontId="16" fillId="0" borderId="0"/>
    <xf numFmtId="0" fontId="27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29" fillId="0" borderId="0"/>
    <xf numFmtId="0" fontId="24" fillId="0" borderId="0"/>
    <xf numFmtId="0" fontId="16" fillId="0" borderId="0"/>
    <xf numFmtId="0" fontId="14" fillId="0" borderId="0"/>
    <xf numFmtId="0" fontId="25" fillId="0" borderId="0"/>
    <xf numFmtId="0" fontId="30" fillId="0" borderId="0"/>
    <xf numFmtId="0" fontId="20" fillId="0" borderId="0"/>
    <xf numFmtId="0" fontId="1" fillId="0" borderId="0">
      <alignment vertical="top"/>
    </xf>
    <xf numFmtId="0" fontId="1" fillId="0" borderId="0">
      <alignment vertical="top"/>
    </xf>
    <xf numFmtId="0" fontId="30" fillId="0" borderId="0"/>
    <xf numFmtId="0" fontId="16" fillId="0" borderId="0"/>
    <xf numFmtId="0" fontId="16" fillId="0" borderId="0">
      <alignment vertical="top"/>
    </xf>
    <xf numFmtId="0" fontId="17" fillId="0" borderId="0"/>
    <xf numFmtId="0" fontId="1" fillId="0" borderId="0"/>
    <xf numFmtId="0" fontId="31" fillId="0" borderId="0"/>
    <xf numFmtId="0" fontId="32" fillId="0" borderId="0"/>
    <xf numFmtId="0" fontId="19" fillId="0" borderId="0"/>
    <xf numFmtId="0" fontId="31" fillId="0" borderId="0">
      <alignment vertical="top"/>
    </xf>
    <xf numFmtId="0" fontId="16" fillId="0" borderId="0"/>
    <xf numFmtId="0" fontId="14" fillId="0" borderId="0"/>
    <xf numFmtId="0" fontId="33" fillId="0" borderId="0"/>
    <xf numFmtId="0" fontId="24" fillId="0" borderId="0"/>
    <xf numFmtId="0" fontId="14" fillId="0" borderId="0"/>
    <xf numFmtId="0" fontId="34" fillId="0" borderId="0"/>
    <xf numFmtId="0" fontId="14" fillId="0" borderId="0"/>
    <xf numFmtId="0" fontId="19" fillId="0" borderId="0"/>
    <xf numFmtId="0" fontId="35" fillId="0" borderId="0"/>
    <xf numFmtId="0" fontId="36" fillId="0" borderId="0"/>
    <xf numFmtId="0" fontId="16" fillId="0" borderId="0">
      <alignment vertical="top"/>
    </xf>
    <xf numFmtId="0" fontId="37" fillId="0" borderId="0"/>
    <xf numFmtId="0" fontId="38" fillId="0" borderId="0">
      <alignment horizontal="left" vertical="center"/>
    </xf>
    <xf numFmtId="0" fontId="39" fillId="0" borderId="0">
      <alignment vertical="top"/>
    </xf>
    <xf numFmtId="0" fontId="39" fillId="0" borderId="0">
      <alignment vertical="top"/>
    </xf>
    <xf numFmtId="0" fontId="37" fillId="0" borderId="0"/>
    <xf numFmtId="0" fontId="40" fillId="0" borderId="0"/>
  </cellStyleXfs>
  <cellXfs count="40">
    <xf numFmtId="0" fontId="0" fillId="0" borderId="0" xfId="0"/>
    <xf numFmtId="0" fontId="3" fillId="0" borderId="0" xfId="0" applyFont="1" applyFill="1"/>
    <xf numFmtId="0" fontId="5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/>
    </xf>
    <xf numFmtId="164" fontId="10" fillId="0" borderId="0" xfId="1" applyNumberFormat="1" applyFont="1" applyFill="1" applyAlignment="1">
      <alignment horizontal="center"/>
    </xf>
    <xf numFmtId="164" fontId="9" fillId="0" borderId="2" xfId="1" applyNumberFormat="1" applyFont="1" applyFill="1" applyBorder="1" applyAlignment="1">
      <alignment vertical="center" wrapText="1"/>
    </xf>
    <xf numFmtId="164" fontId="10" fillId="0" borderId="0" xfId="1" applyNumberFormat="1" applyFont="1" applyFill="1"/>
    <xf numFmtId="164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0" xfId="1" applyNumberFormat="1" applyFont="1" applyFill="1"/>
    <xf numFmtId="0" fontId="10" fillId="0" borderId="0" xfId="0" applyFont="1" applyFill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/>
    </xf>
    <xf numFmtId="164" fontId="10" fillId="0" borderId="2" xfId="1" applyNumberFormat="1" applyFont="1" applyFill="1" applyBorder="1"/>
    <xf numFmtId="164" fontId="8" fillId="0" borderId="2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164" fontId="11" fillId="0" borderId="4" xfId="1" applyNumberFormat="1" applyFont="1" applyFill="1" applyBorder="1" applyAlignment="1">
      <alignment horizontal="center" vertical="center"/>
    </xf>
    <xf numFmtId="164" fontId="11" fillId="0" borderId="5" xfId="1" applyNumberFormat="1" applyFont="1" applyFill="1" applyBorder="1" applyAlignment="1">
      <alignment vertical="center"/>
    </xf>
    <xf numFmtId="164" fontId="11" fillId="0" borderId="5" xfId="1" applyNumberFormat="1" applyFont="1" applyFill="1" applyBorder="1" applyAlignment="1">
      <alignment horizontal="center" vertical="center"/>
    </xf>
    <xf numFmtId="164" fontId="11" fillId="0" borderId="6" xfId="1" applyNumberFormat="1" applyFont="1" applyFill="1" applyBorder="1" applyAlignment="1">
      <alignment vertical="center"/>
    </xf>
    <xf numFmtId="0" fontId="11" fillId="0" borderId="9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164" fontId="11" fillId="0" borderId="5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23">
    <cellStyle name="Comma" xfId="1" builtinId="3"/>
    <cellStyle name="Comma [0] 2" xfId="2"/>
    <cellStyle name="Comma [0] 3" xfId="3"/>
    <cellStyle name="Comma 10" xfId="4"/>
    <cellStyle name="Comma 10 2" xfId="5"/>
    <cellStyle name="Comma 10 3" xfId="6"/>
    <cellStyle name="Comma 10 7" xfId="7"/>
    <cellStyle name="Comma 11" xfId="8"/>
    <cellStyle name="Comma 12" xfId="9"/>
    <cellStyle name="Comma 13" xfId="10"/>
    <cellStyle name="Comma 14" xfId="11"/>
    <cellStyle name="Comma 16" xfId="12"/>
    <cellStyle name="Comma 19" xfId="13"/>
    <cellStyle name="Comma 2" xfId="14"/>
    <cellStyle name="Comma 2 2" xfId="15"/>
    <cellStyle name="Comma 2 2 2" xfId="16"/>
    <cellStyle name="Comma 2 2 2 2" xfId="17"/>
    <cellStyle name="Comma 2 2 3" xfId="18"/>
    <cellStyle name="Comma 2 2 4" xfId="19"/>
    <cellStyle name="Comma 2 3" xfId="20"/>
    <cellStyle name="Comma 2 3 2" xfId="21"/>
    <cellStyle name="Comma 2 3 2 2" xfId="22"/>
    <cellStyle name="Comma 2 4" xfId="23"/>
    <cellStyle name="Comma 2 49" xfId="24"/>
    <cellStyle name="Comma 20" xfId="25"/>
    <cellStyle name="Comma 21" xfId="26"/>
    <cellStyle name="Comma 23" xfId="27"/>
    <cellStyle name="Comma 24" xfId="28"/>
    <cellStyle name="Comma 25" xfId="29"/>
    <cellStyle name="Comma 26" xfId="30"/>
    <cellStyle name="Comma 27" xfId="31"/>
    <cellStyle name="Comma 29" xfId="32"/>
    <cellStyle name="Comma 3" xfId="33"/>
    <cellStyle name="Comma 3 2" xfId="34"/>
    <cellStyle name="Comma 3 2 2" xfId="35"/>
    <cellStyle name="Comma 3 2 3" xfId="36"/>
    <cellStyle name="Comma 3 3" xfId="37"/>
    <cellStyle name="Comma 3 4" xfId="38"/>
    <cellStyle name="Comma 31" xfId="39"/>
    <cellStyle name="Comma 32" xfId="40"/>
    <cellStyle name="Comma 33" xfId="41"/>
    <cellStyle name="Comma 36" xfId="42"/>
    <cellStyle name="Comma 38" xfId="43"/>
    <cellStyle name="Comma 39" xfId="44"/>
    <cellStyle name="Comma 4" xfId="45"/>
    <cellStyle name="Comma 4 2" xfId="46"/>
    <cellStyle name="Comma 4 4" xfId="47"/>
    <cellStyle name="Comma 40" xfId="48"/>
    <cellStyle name="Comma 41" xfId="49"/>
    <cellStyle name="Comma 43" xfId="50"/>
    <cellStyle name="Comma 44" xfId="51"/>
    <cellStyle name="Comma 45" xfId="52"/>
    <cellStyle name="Comma 48" xfId="53"/>
    <cellStyle name="Comma 5" xfId="54"/>
    <cellStyle name="Comma 50" xfId="55"/>
    <cellStyle name="Comma 51" xfId="56"/>
    <cellStyle name="Comma 52" xfId="57"/>
    <cellStyle name="Comma 54" xfId="58"/>
    <cellStyle name="Comma 56" xfId="59"/>
    <cellStyle name="Comma 57" xfId="60"/>
    <cellStyle name="Comma 58" xfId="61"/>
    <cellStyle name="Comma 59" xfId="62"/>
    <cellStyle name="Comma 63" xfId="63"/>
    <cellStyle name="Comma 65" xfId="64"/>
    <cellStyle name="Comma 7" xfId="65"/>
    <cellStyle name="Comma 7 2" xfId="66"/>
    <cellStyle name="Comma 8" xfId="67"/>
    <cellStyle name="Comma 9" xfId="68"/>
    <cellStyle name="Excel Built-in Normal" xfId="69"/>
    <cellStyle name="Normal" xfId="0" builtinId="0"/>
    <cellStyle name="Normal 10" xfId="70"/>
    <cellStyle name="Normal 11" xfId="71"/>
    <cellStyle name="Normal 13 2" xfId="72"/>
    <cellStyle name="Normal 15" xfId="73"/>
    <cellStyle name="Normal 16" xfId="74"/>
    <cellStyle name="Normal 16 2" xfId="75"/>
    <cellStyle name="Normal 17" xfId="76"/>
    <cellStyle name="Normal 18" xfId="77"/>
    <cellStyle name="Normal 18 3" xfId="78"/>
    <cellStyle name="Normal 19" xfId="79"/>
    <cellStyle name="Normal 2" xfId="80"/>
    <cellStyle name="Normal 2 2" xfId="81"/>
    <cellStyle name="Normal 2 2 2" xfId="82"/>
    <cellStyle name="Normal 2 2 2 2" xfId="83"/>
    <cellStyle name="Normal 2 2 3" xfId="84"/>
    <cellStyle name="Normal 2 2_Danh muc vaccin 11h 30-3.1.2013" xfId="85"/>
    <cellStyle name="Normal 2 3" xfId="86"/>
    <cellStyle name="Normal 2 3 2 2" xfId="87"/>
    <cellStyle name="Normal 2 4" xfId="88"/>
    <cellStyle name="Normal 2 5" xfId="89"/>
    <cellStyle name="Normal 2 6" xfId="90"/>
    <cellStyle name="Normal 2 7" xfId="91"/>
    <cellStyle name="Normal 2_6-1-15 Xay dung danh muc goi 1 nam 2015" xfId="92"/>
    <cellStyle name="Normal 20" xfId="93"/>
    <cellStyle name="Normal 21" xfId="94"/>
    <cellStyle name="Normal 23" xfId="95"/>
    <cellStyle name="Normal 24" xfId="96"/>
    <cellStyle name="Normal 25" xfId="97"/>
    <cellStyle name="Normal 3" xfId="98"/>
    <cellStyle name="Normal 3 2" xfId="99"/>
    <cellStyle name="Normal 3 3" xfId="100"/>
    <cellStyle name="Normal 3 8" xfId="101"/>
    <cellStyle name="Normal 3_Danh muc vaccin 11h 30-3.1.2013" xfId="102"/>
    <cellStyle name="Normal 4" xfId="103"/>
    <cellStyle name="Normal 4 2" xfId="104"/>
    <cellStyle name="Normal 4 2 2" xfId="105"/>
    <cellStyle name="Normal 4 3" xfId="106"/>
    <cellStyle name="Normal 4_Dm thuoc theo ten generic 2014" xfId="107"/>
    <cellStyle name="Normal 5" xfId="108"/>
    <cellStyle name="Normal 5 2" xfId="109"/>
    <cellStyle name="Normal 5 2 3" xfId="110"/>
    <cellStyle name="Normal 5 3" xfId="111"/>
    <cellStyle name="Normal 5_chinh thuc in DM GOI 1- THUOC GENERIC 2015 120315" xfId="112"/>
    <cellStyle name="Normal 6" xfId="113"/>
    <cellStyle name="Normal 6 2" xfId="114"/>
    <cellStyle name="Normal 8" xfId="115"/>
    <cellStyle name="Normal 8 2" xfId="116"/>
    <cellStyle name="Normal 9" xfId="117"/>
    <cellStyle name="S9" xfId="118"/>
    <cellStyle name="Style 1" xfId="119"/>
    <cellStyle name="Style 1 10" xfId="120"/>
    <cellStyle name="Style 1 2" xfId="121"/>
    <cellStyle name="Style 1 2 2" xfId="1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vnTools\Ufunctions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4 PL kem QĐ"/>
    </sheetNames>
    <sheetDataSet>
      <sheetData sheetId="0">
        <row r="9">
          <cell r="A9">
            <v>1</v>
          </cell>
          <cell r="B9">
            <v>1</v>
          </cell>
          <cell r="C9" t="str">
            <v>DL002B</v>
          </cell>
        </row>
        <row r="10">
          <cell r="A10">
            <v>2</v>
          </cell>
          <cell r="B10">
            <v>1</v>
          </cell>
          <cell r="C10" t="str">
            <v>DL002N</v>
          </cell>
        </row>
        <row r="11">
          <cell r="A11">
            <v>3</v>
          </cell>
          <cell r="B11">
            <v>1</v>
          </cell>
          <cell r="C11" t="str">
            <v>DL004</v>
          </cell>
        </row>
        <row r="12">
          <cell r="A12">
            <v>4</v>
          </cell>
          <cell r="B12">
            <v>1</v>
          </cell>
          <cell r="C12" t="str">
            <v>DL005</v>
          </cell>
        </row>
        <row r="13">
          <cell r="A13">
            <v>5</v>
          </cell>
          <cell r="B13">
            <v>1</v>
          </cell>
          <cell r="C13" t="str">
            <v>DL006B</v>
          </cell>
        </row>
        <row r="14">
          <cell r="A14">
            <v>6</v>
          </cell>
          <cell r="B14">
            <v>1</v>
          </cell>
          <cell r="C14" t="str">
            <v>DL006N</v>
          </cell>
        </row>
        <row r="15">
          <cell r="A15">
            <v>7</v>
          </cell>
          <cell r="B15">
            <v>1</v>
          </cell>
          <cell r="C15" t="str">
            <v>DL007</v>
          </cell>
        </row>
        <row r="16">
          <cell r="A16">
            <v>8</v>
          </cell>
          <cell r="B16">
            <v>1</v>
          </cell>
          <cell r="C16" t="str">
            <v>DL008</v>
          </cell>
        </row>
        <row r="17">
          <cell r="A17">
            <v>9</v>
          </cell>
          <cell r="B17">
            <v>1</v>
          </cell>
          <cell r="C17" t="str">
            <v>DL009B</v>
          </cell>
        </row>
        <row r="18">
          <cell r="A18">
            <v>10</v>
          </cell>
          <cell r="B18">
            <v>1</v>
          </cell>
          <cell r="C18" t="str">
            <v>DL009N</v>
          </cell>
        </row>
        <row r="19">
          <cell r="A19">
            <v>11</v>
          </cell>
          <cell r="B19">
            <v>1</v>
          </cell>
          <cell r="C19" t="str">
            <v>DL011</v>
          </cell>
        </row>
        <row r="20">
          <cell r="A20">
            <v>12</v>
          </cell>
          <cell r="B20">
            <v>1</v>
          </cell>
          <cell r="C20" t="str">
            <v>DL012</v>
          </cell>
        </row>
        <row r="21">
          <cell r="A21">
            <v>13</v>
          </cell>
          <cell r="B21">
            <v>1</v>
          </cell>
          <cell r="C21" t="str">
            <v>DL013</v>
          </cell>
        </row>
        <row r="22">
          <cell r="A22">
            <v>14</v>
          </cell>
          <cell r="B22">
            <v>1</v>
          </cell>
          <cell r="C22" t="str">
            <v>DL014</v>
          </cell>
        </row>
        <row r="23">
          <cell r="A23">
            <v>15</v>
          </cell>
          <cell r="B23">
            <v>1</v>
          </cell>
          <cell r="C23" t="str">
            <v>DL015</v>
          </cell>
        </row>
        <row r="24">
          <cell r="A24">
            <v>16</v>
          </cell>
          <cell r="B24">
            <v>1</v>
          </cell>
          <cell r="C24" t="str">
            <v>DL016</v>
          </cell>
        </row>
        <row r="25">
          <cell r="A25">
            <v>17</v>
          </cell>
          <cell r="B25">
            <v>1</v>
          </cell>
          <cell r="C25" t="str">
            <v>DL017</v>
          </cell>
        </row>
        <row r="26">
          <cell r="A26">
            <v>18</v>
          </cell>
          <cell r="B26">
            <v>1</v>
          </cell>
          <cell r="C26" t="str">
            <v>DL018</v>
          </cell>
        </row>
        <row r="27">
          <cell r="A27">
            <v>19</v>
          </cell>
          <cell r="B27">
            <v>1</v>
          </cell>
          <cell r="C27" t="str">
            <v>DL019</v>
          </cell>
        </row>
        <row r="28">
          <cell r="A28">
            <v>20</v>
          </cell>
          <cell r="B28">
            <v>1</v>
          </cell>
          <cell r="C28" t="str">
            <v>DL021</v>
          </cell>
        </row>
        <row r="29">
          <cell r="A29">
            <v>21</v>
          </cell>
          <cell r="B29">
            <v>1</v>
          </cell>
          <cell r="C29" t="str">
            <v>DL022</v>
          </cell>
        </row>
        <row r="30">
          <cell r="A30">
            <v>22</v>
          </cell>
          <cell r="B30">
            <v>1</v>
          </cell>
          <cell r="C30" t="str">
            <v>DL023B</v>
          </cell>
        </row>
        <row r="31">
          <cell r="A31">
            <v>23</v>
          </cell>
          <cell r="B31">
            <v>1</v>
          </cell>
          <cell r="C31" t="str">
            <v>DL023N</v>
          </cell>
        </row>
        <row r="32">
          <cell r="A32">
            <v>24</v>
          </cell>
          <cell r="B32">
            <v>1</v>
          </cell>
          <cell r="C32" t="str">
            <v>DL024B</v>
          </cell>
        </row>
        <row r="33">
          <cell r="A33">
            <v>25</v>
          </cell>
          <cell r="B33">
            <v>1</v>
          </cell>
          <cell r="C33" t="str">
            <v>DL024N</v>
          </cell>
        </row>
        <row r="34">
          <cell r="A34">
            <v>26</v>
          </cell>
          <cell r="B34">
            <v>1</v>
          </cell>
          <cell r="C34" t="str">
            <v>DL025</v>
          </cell>
        </row>
        <row r="35">
          <cell r="A35">
            <v>27</v>
          </cell>
          <cell r="B35">
            <v>1</v>
          </cell>
          <cell r="C35" t="str">
            <v>DL026</v>
          </cell>
        </row>
        <row r="36">
          <cell r="A36">
            <v>28</v>
          </cell>
          <cell r="B36">
            <v>1</v>
          </cell>
          <cell r="C36" t="str">
            <v>DL027</v>
          </cell>
        </row>
        <row r="37">
          <cell r="A37">
            <v>29</v>
          </cell>
          <cell r="B37">
            <v>1</v>
          </cell>
          <cell r="C37" t="str">
            <v>DL028</v>
          </cell>
        </row>
        <row r="38">
          <cell r="A38">
            <v>30</v>
          </cell>
          <cell r="B38">
            <v>1</v>
          </cell>
          <cell r="C38" t="str">
            <v>DL029B</v>
          </cell>
        </row>
        <row r="39">
          <cell r="A39">
            <v>31</v>
          </cell>
          <cell r="B39">
            <v>1</v>
          </cell>
          <cell r="C39" t="str">
            <v>DL029N</v>
          </cell>
        </row>
        <row r="40">
          <cell r="A40">
            <v>32</v>
          </cell>
          <cell r="B40">
            <v>1</v>
          </cell>
          <cell r="C40" t="str">
            <v>DL085</v>
          </cell>
        </row>
        <row r="41">
          <cell r="A41">
            <v>33</v>
          </cell>
          <cell r="B41">
            <v>1</v>
          </cell>
          <cell r="C41" t="str">
            <v>DL030</v>
          </cell>
        </row>
        <row r="42">
          <cell r="A42">
            <v>34</v>
          </cell>
          <cell r="B42">
            <v>1</v>
          </cell>
          <cell r="C42" t="str">
            <v>DL031B</v>
          </cell>
        </row>
        <row r="43">
          <cell r="A43">
            <v>35</v>
          </cell>
          <cell r="B43">
            <v>1</v>
          </cell>
          <cell r="C43" t="str">
            <v>DL031N</v>
          </cell>
        </row>
        <row r="44">
          <cell r="A44">
            <v>36</v>
          </cell>
          <cell r="B44">
            <v>1</v>
          </cell>
          <cell r="C44" t="str">
            <v>DL033</v>
          </cell>
        </row>
        <row r="45">
          <cell r="A45">
            <v>37</v>
          </cell>
          <cell r="B45">
            <v>1</v>
          </cell>
          <cell r="C45" t="str">
            <v>DL034</v>
          </cell>
        </row>
        <row r="46">
          <cell r="A46">
            <v>38</v>
          </cell>
          <cell r="B46">
            <v>1</v>
          </cell>
          <cell r="C46" t="str">
            <v>DL035</v>
          </cell>
        </row>
        <row r="47">
          <cell r="A47">
            <v>39</v>
          </cell>
          <cell r="B47">
            <v>1</v>
          </cell>
          <cell r="C47" t="str">
            <v>DL036</v>
          </cell>
        </row>
        <row r="48">
          <cell r="A48">
            <v>40</v>
          </cell>
          <cell r="B48">
            <v>1</v>
          </cell>
          <cell r="C48" t="str">
            <v>DL037</v>
          </cell>
        </row>
        <row r="49">
          <cell r="A49">
            <v>41</v>
          </cell>
          <cell r="B49">
            <v>1</v>
          </cell>
          <cell r="C49" t="str">
            <v>DL032</v>
          </cell>
        </row>
        <row r="50">
          <cell r="A50">
            <v>42</v>
          </cell>
          <cell r="B50">
            <v>1</v>
          </cell>
          <cell r="C50" t="str">
            <v>DL038</v>
          </cell>
        </row>
        <row r="51">
          <cell r="A51">
            <v>43</v>
          </cell>
          <cell r="B51">
            <v>1</v>
          </cell>
          <cell r="C51" t="str">
            <v>DL039B</v>
          </cell>
        </row>
        <row r="52">
          <cell r="A52">
            <v>44</v>
          </cell>
          <cell r="B52">
            <v>1</v>
          </cell>
          <cell r="C52" t="str">
            <v>DL039N</v>
          </cell>
        </row>
        <row r="53">
          <cell r="A53">
            <v>45</v>
          </cell>
          <cell r="B53">
            <v>1</v>
          </cell>
          <cell r="C53" t="str">
            <v>DL041</v>
          </cell>
        </row>
        <row r="54">
          <cell r="A54">
            <v>46</v>
          </cell>
          <cell r="B54">
            <v>1</v>
          </cell>
          <cell r="C54" t="str">
            <v>DL042</v>
          </cell>
        </row>
        <row r="55">
          <cell r="A55">
            <v>47</v>
          </cell>
          <cell r="B55">
            <v>1</v>
          </cell>
          <cell r="C55" t="str">
            <v>DL043</v>
          </cell>
        </row>
        <row r="56">
          <cell r="A56">
            <v>48</v>
          </cell>
          <cell r="B56">
            <v>1</v>
          </cell>
          <cell r="C56" t="str">
            <v>DL044</v>
          </cell>
        </row>
        <row r="57">
          <cell r="A57">
            <v>49</v>
          </cell>
          <cell r="B57">
            <v>1</v>
          </cell>
          <cell r="C57" t="str">
            <v>DL045</v>
          </cell>
        </row>
        <row r="58">
          <cell r="A58">
            <v>50</v>
          </cell>
          <cell r="B58">
            <v>1</v>
          </cell>
          <cell r="C58" t="str">
            <v>DL046</v>
          </cell>
        </row>
        <row r="59">
          <cell r="A59">
            <v>51</v>
          </cell>
          <cell r="B59">
            <v>1</v>
          </cell>
          <cell r="C59" t="str">
            <v>DL048</v>
          </cell>
        </row>
        <row r="60">
          <cell r="A60">
            <v>52</v>
          </cell>
          <cell r="B60">
            <v>1</v>
          </cell>
          <cell r="C60" t="str">
            <v>DL049</v>
          </cell>
        </row>
        <row r="61">
          <cell r="A61">
            <v>53</v>
          </cell>
          <cell r="B61">
            <v>1</v>
          </cell>
          <cell r="C61" t="str">
            <v>DL050</v>
          </cell>
        </row>
        <row r="62">
          <cell r="A62">
            <v>54</v>
          </cell>
          <cell r="B62">
            <v>1</v>
          </cell>
          <cell r="C62" t="str">
            <v>DL051</v>
          </cell>
        </row>
        <row r="63">
          <cell r="A63">
            <v>55</v>
          </cell>
          <cell r="B63">
            <v>1</v>
          </cell>
          <cell r="C63" t="str">
            <v>DL052</v>
          </cell>
        </row>
        <row r="64">
          <cell r="A64">
            <v>56</v>
          </cell>
          <cell r="B64">
            <v>1</v>
          </cell>
          <cell r="C64" t="str">
            <v>DL053B</v>
          </cell>
        </row>
        <row r="65">
          <cell r="A65">
            <v>57</v>
          </cell>
          <cell r="B65">
            <v>1</v>
          </cell>
          <cell r="C65" t="str">
            <v>DL053N</v>
          </cell>
        </row>
        <row r="66">
          <cell r="A66">
            <v>58</v>
          </cell>
          <cell r="B66">
            <v>1</v>
          </cell>
          <cell r="C66" t="str">
            <v>DL056</v>
          </cell>
        </row>
        <row r="67">
          <cell r="A67">
            <v>59</v>
          </cell>
          <cell r="B67">
            <v>1</v>
          </cell>
          <cell r="C67" t="str">
            <v>DL058B</v>
          </cell>
        </row>
        <row r="68">
          <cell r="A68">
            <v>60</v>
          </cell>
          <cell r="B68">
            <v>1</v>
          </cell>
          <cell r="C68" t="str">
            <v>DL058N</v>
          </cell>
        </row>
        <row r="69">
          <cell r="A69">
            <v>61</v>
          </cell>
          <cell r="B69">
            <v>1</v>
          </cell>
          <cell r="C69" t="str">
            <v>DL059</v>
          </cell>
        </row>
        <row r="70">
          <cell r="A70">
            <v>62</v>
          </cell>
          <cell r="B70">
            <v>1</v>
          </cell>
          <cell r="C70" t="str">
            <v>DL060</v>
          </cell>
        </row>
        <row r="71">
          <cell r="A71">
            <v>63</v>
          </cell>
          <cell r="B71">
            <v>1</v>
          </cell>
          <cell r="C71" t="str">
            <v>DL061</v>
          </cell>
        </row>
        <row r="72">
          <cell r="A72">
            <v>64</v>
          </cell>
          <cell r="B72">
            <v>1</v>
          </cell>
          <cell r="C72" t="str">
            <v>DL062B</v>
          </cell>
        </row>
        <row r="73">
          <cell r="A73">
            <v>65</v>
          </cell>
          <cell r="B73">
            <v>1</v>
          </cell>
          <cell r="C73" t="str">
            <v>DL062N</v>
          </cell>
        </row>
        <row r="74">
          <cell r="A74">
            <v>66</v>
          </cell>
          <cell r="B74">
            <v>1</v>
          </cell>
          <cell r="C74" t="str">
            <v>DL063</v>
          </cell>
        </row>
        <row r="75">
          <cell r="A75">
            <v>67</v>
          </cell>
          <cell r="B75">
            <v>1</v>
          </cell>
          <cell r="C75" t="str">
            <v>DL064</v>
          </cell>
        </row>
        <row r="76">
          <cell r="A76">
            <v>68</v>
          </cell>
          <cell r="B76">
            <v>1</v>
          </cell>
          <cell r="C76" t="str">
            <v>DL065</v>
          </cell>
        </row>
        <row r="77">
          <cell r="A77">
            <v>69</v>
          </cell>
          <cell r="B77">
            <v>1</v>
          </cell>
          <cell r="C77" t="str">
            <v>DL067</v>
          </cell>
        </row>
        <row r="78">
          <cell r="A78">
            <v>70</v>
          </cell>
          <cell r="B78">
            <v>1</v>
          </cell>
          <cell r="C78" t="str">
            <v>DL068</v>
          </cell>
        </row>
        <row r="79">
          <cell r="A79">
            <v>71</v>
          </cell>
          <cell r="B79">
            <v>1</v>
          </cell>
          <cell r="C79" t="str">
            <v>DL070</v>
          </cell>
        </row>
        <row r="80">
          <cell r="A80">
            <v>72</v>
          </cell>
          <cell r="B80">
            <v>1</v>
          </cell>
          <cell r="C80" t="str">
            <v>DL071</v>
          </cell>
        </row>
        <row r="81">
          <cell r="A81">
            <v>73</v>
          </cell>
          <cell r="B81">
            <v>1</v>
          </cell>
          <cell r="C81" t="str">
            <v>DL072</v>
          </cell>
        </row>
        <row r="82">
          <cell r="A82">
            <v>74</v>
          </cell>
          <cell r="B82">
            <v>1</v>
          </cell>
          <cell r="C82" t="str">
            <v>DL073</v>
          </cell>
        </row>
        <row r="83">
          <cell r="A83">
            <v>75</v>
          </cell>
          <cell r="B83">
            <v>1</v>
          </cell>
          <cell r="C83" t="str">
            <v>DL074</v>
          </cell>
        </row>
        <row r="84">
          <cell r="A84">
            <v>76</v>
          </cell>
          <cell r="B84">
            <v>1</v>
          </cell>
          <cell r="C84" t="str">
            <v>DL075B</v>
          </cell>
        </row>
        <row r="85">
          <cell r="A85">
            <v>77</v>
          </cell>
          <cell r="B85">
            <v>1</v>
          </cell>
          <cell r="C85" t="str">
            <v>DL075N</v>
          </cell>
        </row>
        <row r="86">
          <cell r="A86">
            <v>78</v>
          </cell>
          <cell r="B86">
            <v>1</v>
          </cell>
          <cell r="C86" t="str">
            <v>DL076</v>
          </cell>
        </row>
        <row r="87">
          <cell r="A87">
            <v>79</v>
          </cell>
          <cell r="B87">
            <v>1</v>
          </cell>
          <cell r="C87" t="str">
            <v>DL077</v>
          </cell>
        </row>
        <row r="88">
          <cell r="A88">
            <v>80</v>
          </cell>
          <cell r="B88">
            <v>1</v>
          </cell>
          <cell r="C88" t="str">
            <v>DL078</v>
          </cell>
        </row>
        <row r="89">
          <cell r="A89">
            <v>81</v>
          </cell>
          <cell r="B89">
            <v>1</v>
          </cell>
          <cell r="C89" t="str">
            <v>DL079</v>
          </cell>
        </row>
        <row r="90">
          <cell r="A90">
            <v>82</v>
          </cell>
          <cell r="B90">
            <v>1</v>
          </cell>
          <cell r="C90" t="str">
            <v>DL080</v>
          </cell>
        </row>
        <row r="91">
          <cell r="A91">
            <v>83</v>
          </cell>
          <cell r="B91">
            <v>1</v>
          </cell>
          <cell r="C91" t="str">
            <v>DL081</v>
          </cell>
        </row>
        <row r="92">
          <cell r="A92">
            <v>84</v>
          </cell>
          <cell r="B92">
            <v>1</v>
          </cell>
          <cell r="C92" t="str">
            <v>DL082</v>
          </cell>
        </row>
        <row r="93">
          <cell r="A93">
            <v>85</v>
          </cell>
          <cell r="B93">
            <v>1</v>
          </cell>
          <cell r="C93" t="str">
            <v>DL083B</v>
          </cell>
        </row>
        <row r="94">
          <cell r="A94">
            <v>86</v>
          </cell>
          <cell r="B94">
            <v>1</v>
          </cell>
          <cell r="C94" t="str">
            <v>DL083N</v>
          </cell>
        </row>
        <row r="95">
          <cell r="A95">
            <v>87</v>
          </cell>
          <cell r="B95">
            <v>1</v>
          </cell>
          <cell r="C95" t="str">
            <v>DL084B</v>
          </cell>
        </row>
        <row r="96">
          <cell r="A96">
            <v>88</v>
          </cell>
          <cell r="B96">
            <v>1</v>
          </cell>
          <cell r="C96" t="str">
            <v>DL084N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Base"/>
      <sheetName val="vniBase"/>
      <sheetName val="abcBase"/>
    </sheetNames>
    <definedNames>
      <definedName name="vnd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1"/>
  <sheetViews>
    <sheetView tabSelected="1" workbookViewId="0">
      <pane ySplit="6" topLeftCell="A92" activePane="bottomLeft" state="frozen"/>
      <selection pane="bottomLeft" activeCell="N98" sqref="N98"/>
    </sheetView>
  </sheetViews>
  <sheetFormatPr defaultRowHeight="15"/>
  <cols>
    <col min="1" max="1" width="4.5703125" style="16" customWidth="1"/>
    <col min="2" max="2" width="5.42578125" style="1" customWidth="1"/>
    <col min="3" max="3" width="7.85546875" style="1" customWidth="1"/>
    <col min="4" max="4" width="12.28515625" style="1" customWidth="1"/>
    <col min="5" max="5" width="13.140625" style="1" customWidth="1"/>
    <col min="6" max="6" width="6.140625" style="16" customWidth="1"/>
    <col min="7" max="7" width="8.7109375" style="1" customWidth="1"/>
    <col min="8" max="8" width="7.140625" style="1" customWidth="1"/>
    <col min="9" max="9" width="7.85546875" style="1" customWidth="1"/>
    <col min="10" max="10" width="7.5703125" style="16" customWidth="1"/>
    <col min="11" max="11" width="8.140625" style="1" customWidth="1"/>
    <col min="12" max="12" width="5.42578125" style="1" customWidth="1"/>
    <col min="13" max="13" width="6.28515625" style="16" customWidth="1"/>
    <col min="14" max="14" width="8" style="17" customWidth="1"/>
    <col min="15" max="15" width="11.5703125" style="1" customWidth="1"/>
    <col min="16" max="16" width="13.5703125" style="1" customWidth="1"/>
    <col min="17" max="17" width="4.85546875" style="1" customWidth="1"/>
    <col min="18" max="50" width="7.7109375" style="1" customWidth="1"/>
    <col min="51" max="16384" width="9.140625" style="1"/>
  </cols>
  <sheetData>
    <row r="1" spans="1:50" ht="15.75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50" s="2" customFormat="1" ht="15.75">
      <c r="A2" s="37" t="s">
        <v>20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50" s="2" customFormat="1" ht="15.75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50" s="2" customFormat="1" ht="15.75">
      <c r="A4" s="38" t="s">
        <v>54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50" s="2" customFormat="1" ht="15.75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50" s="6" customFormat="1" ht="39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12</v>
      </c>
      <c r="L6" s="3" t="s">
        <v>13</v>
      </c>
      <c r="M6" s="4" t="s">
        <v>14</v>
      </c>
      <c r="N6" s="4" t="s">
        <v>15</v>
      </c>
      <c r="O6" s="4" t="s">
        <v>16</v>
      </c>
      <c r="P6" s="3" t="s">
        <v>17</v>
      </c>
      <c r="Q6" s="5" t="s">
        <v>18</v>
      </c>
      <c r="R6" s="19" t="s">
        <v>21</v>
      </c>
      <c r="S6" s="19" t="s">
        <v>22</v>
      </c>
      <c r="T6" s="19" t="s">
        <v>23</v>
      </c>
      <c r="U6" s="19" t="s">
        <v>24</v>
      </c>
      <c r="V6" s="19" t="s">
        <v>25</v>
      </c>
      <c r="W6" s="19" t="s">
        <v>26</v>
      </c>
      <c r="X6" s="19" t="s">
        <v>27</v>
      </c>
      <c r="Y6" s="19" t="s">
        <v>28</v>
      </c>
      <c r="Z6" s="19" t="s">
        <v>29</v>
      </c>
      <c r="AA6" s="19" t="s">
        <v>30</v>
      </c>
      <c r="AB6" s="19" t="s">
        <v>31</v>
      </c>
      <c r="AC6" s="19" t="s">
        <v>32</v>
      </c>
      <c r="AD6" s="19" t="s">
        <v>33</v>
      </c>
      <c r="AE6" s="19" t="s">
        <v>34</v>
      </c>
      <c r="AF6" s="19" t="s">
        <v>35</v>
      </c>
      <c r="AG6" s="19" t="s">
        <v>36</v>
      </c>
      <c r="AH6" s="19" t="s">
        <v>37</v>
      </c>
      <c r="AI6" s="19" t="s">
        <v>38</v>
      </c>
      <c r="AJ6" s="19" t="s">
        <v>39</v>
      </c>
      <c r="AK6" s="19" t="s">
        <v>40</v>
      </c>
      <c r="AL6" s="19" t="s">
        <v>41</v>
      </c>
      <c r="AM6" s="19" t="s">
        <v>42</v>
      </c>
      <c r="AN6" s="19" t="s">
        <v>43</v>
      </c>
      <c r="AO6" s="19" t="s">
        <v>44</v>
      </c>
      <c r="AP6" s="19" t="s">
        <v>45</v>
      </c>
      <c r="AQ6" s="19" t="s">
        <v>46</v>
      </c>
      <c r="AR6" s="19" t="s">
        <v>47</v>
      </c>
      <c r="AS6" s="19" t="s">
        <v>48</v>
      </c>
      <c r="AT6" s="19" t="s">
        <v>49</v>
      </c>
      <c r="AU6" s="19" t="s">
        <v>50</v>
      </c>
      <c r="AV6" s="19" t="s">
        <v>51</v>
      </c>
      <c r="AW6" s="19" t="s">
        <v>52</v>
      </c>
      <c r="AX6" s="19" t="s">
        <v>53</v>
      </c>
    </row>
    <row r="7" spans="1:50" s="10" customFormat="1" ht="58.5">
      <c r="A7" s="7">
        <v>1</v>
      </c>
      <c r="B7" s="7">
        <v>1</v>
      </c>
      <c r="C7" s="7" t="str">
        <f>VLOOKUP(B7,'[1]G4 PL kem QĐ'!$A$9:$C$96,3,FALSE)</f>
        <v>DL002B</v>
      </c>
      <c r="D7" s="8" t="s">
        <v>56</v>
      </c>
      <c r="E7" s="8" t="s">
        <v>56</v>
      </c>
      <c r="F7" s="8" t="s">
        <v>55</v>
      </c>
      <c r="G7" s="8" t="s">
        <v>57</v>
      </c>
      <c r="H7" s="8" t="s">
        <v>55</v>
      </c>
      <c r="I7" s="8" t="s">
        <v>149</v>
      </c>
      <c r="J7" s="8" t="s">
        <v>158</v>
      </c>
      <c r="K7" s="8" t="s">
        <v>159</v>
      </c>
      <c r="L7" s="8" t="s">
        <v>58</v>
      </c>
      <c r="M7" s="9">
        <v>60</v>
      </c>
      <c r="N7" s="9">
        <v>504000</v>
      </c>
      <c r="O7" s="9">
        <v>30240000</v>
      </c>
      <c r="P7" s="8" t="s">
        <v>149</v>
      </c>
      <c r="Q7" s="8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</row>
    <row r="8" spans="1:50" s="12" customFormat="1" ht="68.25">
      <c r="A8" s="7">
        <f>A7+1</f>
        <v>2</v>
      </c>
      <c r="B8" s="7">
        <v>2</v>
      </c>
      <c r="C8" s="7" t="str">
        <f>VLOOKUP(B8,'[1]G4 PL kem QĐ'!$A$9:$C$96,3,FALSE)</f>
        <v>DL002N</v>
      </c>
      <c r="D8" s="8" t="s">
        <v>56</v>
      </c>
      <c r="E8" s="8" t="s">
        <v>56</v>
      </c>
      <c r="F8" s="8" t="s">
        <v>59</v>
      </c>
      <c r="G8" s="8" t="s">
        <v>57</v>
      </c>
      <c r="H8" s="8" t="s">
        <v>59</v>
      </c>
      <c r="I8" s="8" t="s">
        <v>160</v>
      </c>
      <c r="J8" s="8" t="s">
        <v>158</v>
      </c>
      <c r="K8" s="8" t="s">
        <v>161</v>
      </c>
      <c r="L8" s="8" t="s">
        <v>58</v>
      </c>
      <c r="M8" s="9">
        <v>60</v>
      </c>
      <c r="N8" s="9">
        <v>545000</v>
      </c>
      <c r="O8" s="9">
        <v>32700000</v>
      </c>
      <c r="P8" s="8" t="s">
        <v>150</v>
      </c>
      <c r="Q8" s="1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</row>
    <row r="9" spans="1:50" s="12" customFormat="1" ht="48.75">
      <c r="A9" s="7">
        <f t="shared" ref="A9:A72" si="0">A8+1</f>
        <v>3</v>
      </c>
      <c r="B9" s="7">
        <v>3</v>
      </c>
      <c r="C9" s="7" t="str">
        <f>VLOOKUP(B9,'[1]G4 PL kem QĐ'!$A$9:$C$96,3,FALSE)</f>
        <v>DL004</v>
      </c>
      <c r="D9" s="8" t="s">
        <v>60</v>
      </c>
      <c r="E9" s="8" t="s">
        <v>60</v>
      </c>
      <c r="F9" s="8" t="s">
        <v>59</v>
      </c>
      <c r="G9" s="8" t="s">
        <v>61</v>
      </c>
      <c r="H9" s="8" t="s">
        <v>59</v>
      </c>
      <c r="I9" s="8" t="s">
        <v>162</v>
      </c>
      <c r="J9" s="8" t="s">
        <v>158</v>
      </c>
      <c r="K9" s="8" t="s">
        <v>163</v>
      </c>
      <c r="L9" s="8" t="s">
        <v>58</v>
      </c>
      <c r="M9" s="9">
        <v>20</v>
      </c>
      <c r="N9" s="9">
        <v>76000</v>
      </c>
      <c r="O9" s="9">
        <v>1520000</v>
      </c>
      <c r="P9" s="8" t="s">
        <v>151</v>
      </c>
      <c r="Q9" s="1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</row>
    <row r="10" spans="1:50" s="12" customFormat="1" ht="68.25">
      <c r="A10" s="7">
        <f t="shared" si="0"/>
        <v>4</v>
      </c>
      <c r="B10" s="7">
        <v>4</v>
      </c>
      <c r="C10" s="7" t="str">
        <f>VLOOKUP(B10,'[1]G4 PL kem QĐ'!$A$9:$C$96,3,FALSE)</f>
        <v>DL005</v>
      </c>
      <c r="D10" s="8" t="s">
        <v>62</v>
      </c>
      <c r="E10" s="8" t="s">
        <v>62</v>
      </c>
      <c r="F10" s="8" t="s">
        <v>59</v>
      </c>
      <c r="G10" s="8" t="s">
        <v>63</v>
      </c>
      <c r="H10" s="8" t="s">
        <v>59</v>
      </c>
      <c r="I10" s="8" t="s">
        <v>160</v>
      </c>
      <c r="J10" s="8" t="s">
        <v>158</v>
      </c>
      <c r="K10" s="8" t="s">
        <v>164</v>
      </c>
      <c r="L10" s="8" t="s">
        <v>58</v>
      </c>
      <c r="M10" s="9">
        <v>10</v>
      </c>
      <c r="N10" s="9">
        <v>175000</v>
      </c>
      <c r="O10" s="9">
        <v>1750000</v>
      </c>
      <c r="P10" s="8" t="s">
        <v>150</v>
      </c>
      <c r="Q10" s="1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</row>
    <row r="11" spans="1:50" s="12" customFormat="1" ht="68.25">
      <c r="A11" s="7">
        <f t="shared" si="0"/>
        <v>5</v>
      </c>
      <c r="B11" s="7">
        <v>5</v>
      </c>
      <c r="C11" s="7" t="str">
        <f>VLOOKUP(B11,'[1]G4 PL kem QĐ'!$A$9:$C$96,3,FALSE)</f>
        <v>DL006B</v>
      </c>
      <c r="D11" s="8" t="s">
        <v>64</v>
      </c>
      <c r="E11" s="8" t="s">
        <v>64</v>
      </c>
      <c r="F11" s="8" t="s">
        <v>55</v>
      </c>
      <c r="G11" s="8" t="s">
        <v>63</v>
      </c>
      <c r="H11" s="8" t="s">
        <v>55</v>
      </c>
      <c r="I11" s="8" t="s">
        <v>160</v>
      </c>
      <c r="J11" s="8" t="s">
        <v>158</v>
      </c>
      <c r="K11" s="8" t="s">
        <v>164</v>
      </c>
      <c r="L11" s="8" t="s">
        <v>58</v>
      </c>
      <c r="M11" s="9">
        <v>50</v>
      </c>
      <c r="N11" s="9">
        <v>150000</v>
      </c>
      <c r="O11" s="9">
        <v>7500000</v>
      </c>
      <c r="P11" s="8" t="s">
        <v>150</v>
      </c>
      <c r="Q11" s="1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</row>
    <row r="12" spans="1:50" s="12" customFormat="1" ht="39">
      <c r="A12" s="7">
        <f t="shared" si="0"/>
        <v>6</v>
      </c>
      <c r="B12" s="7">
        <v>6</v>
      </c>
      <c r="C12" s="7" t="str">
        <f>VLOOKUP(B12,'[1]G4 PL kem QĐ'!$A$9:$C$96,3,FALSE)</f>
        <v>DL006N</v>
      </c>
      <c r="D12" s="8" t="s">
        <v>64</v>
      </c>
      <c r="E12" s="8" t="s">
        <v>64</v>
      </c>
      <c r="F12" s="8" t="s">
        <v>59</v>
      </c>
      <c r="G12" s="8" t="s">
        <v>63</v>
      </c>
      <c r="H12" s="8" t="s">
        <v>59</v>
      </c>
      <c r="I12" s="8" t="s">
        <v>152</v>
      </c>
      <c r="J12" s="8" t="s">
        <v>158</v>
      </c>
      <c r="K12" s="8" t="s">
        <v>165</v>
      </c>
      <c r="L12" s="8" t="s">
        <v>65</v>
      </c>
      <c r="M12" s="9">
        <v>50</v>
      </c>
      <c r="N12" s="9">
        <v>84000</v>
      </c>
      <c r="O12" s="9">
        <v>4200000</v>
      </c>
      <c r="P12" s="8" t="s">
        <v>152</v>
      </c>
      <c r="Q12" s="1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</row>
    <row r="13" spans="1:50" s="12" customFormat="1" ht="68.25">
      <c r="A13" s="7">
        <f t="shared" si="0"/>
        <v>7</v>
      </c>
      <c r="B13" s="7">
        <v>7</v>
      </c>
      <c r="C13" s="7" t="str">
        <f>VLOOKUP(B13,'[1]G4 PL kem QĐ'!$A$9:$C$96,3,FALSE)</f>
        <v>DL007</v>
      </c>
      <c r="D13" s="8" t="s">
        <v>66</v>
      </c>
      <c r="E13" s="8" t="s">
        <v>66</v>
      </c>
      <c r="F13" s="8" t="s">
        <v>55</v>
      </c>
      <c r="G13" s="8" t="s">
        <v>67</v>
      </c>
      <c r="H13" s="8" t="s">
        <v>55</v>
      </c>
      <c r="I13" s="8" t="s">
        <v>166</v>
      </c>
      <c r="J13" s="8" t="s">
        <v>167</v>
      </c>
      <c r="K13" s="8" t="s">
        <v>165</v>
      </c>
      <c r="L13" s="8" t="s">
        <v>58</v>
      </c>
      <c r="M13" s="9">
        <v>250</v>
      </c>
      <c r="N13" s="9">
        <v>193200</v>
      </c>
      <c r="O13" s="9">
        <v>48300000</v>
      </c>
      <c r="P13" s="8" t="s">
        <v>152</v>
      </c>
      <c r="Q13" s="1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</row>
    <row r="14" spans="1:50" s="12" customFormat="1" ht="58.5">
      <c r="A14" s="7">
        <f t="shared" si="0"/>
        <v>8</v>
      </c>
      <c r="B14" s="7">
        <v>8</v>
      </c>
      <c r="C14" s="7" t="str">
        <f>VLOOKUP(B14,'[1]G4 PL kem QĐ'!$A$9:$C$96,3,FALSE)</f>
        <v>DL008</v>
      </c>
      <c r="D14" s="8" t="s">
        <v>68</v>
      </c>
      <c r="E14" s="8" t="s">
        <v>68</v>
      </c>
      <c r="F14" s="8" t="s">
        <v>55</v>
      </c>
      <c r="G14" s="8" t="s">
        <v>57</v>
      </c>
      <c r="H14" s="8" t="s">
        <v>55</v>
      </c>
      <c r="I14" s="8" t="s">
        <v>149</v>
      </c>
      <c r="J14" s="8" t="s">
        <v>158</v>
      </c>
      <c r="K14" s="8" t="s">
        <v>159</v>
      </c>
      <c r="L14" s="8" t="s">
        <v>58</v>
      </c>
      <c r="M14" s="9">
        <v>150</v>
      </c>
      <c r="N14" s="9">
        <v>180600</v>
      </c>
      <c r="O14" s="9">
        <v>27090000</v>
      </c>
      <c r="P14" s="8" t="s">
        <v>149</v>
      </c>
      <c r="Q14" s="1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</row>
    <row r="15" spans="1:50" s="12" customFormat="1" ht="58.5">
      <c r="A15" s="7">
        <f t="shared" si="0"/>
        <v>9</v>
      </c>
      <c r="B15" s="7">
        <v>9</v>
      </c>
      <c r="C15" s="7" t="str">
        <f>VLOOKUP(B15,'[1]G4 PL kem QĐ'!$A$9:$C$96,3,FALSE)</f>
        <v>DL009B</v>
      </c>
      <c r="D15" s="8" t="s">
        <v>69</v>
      </c>
      <c r="E15" s="8" t="s">
        <v>69</v>
      </c>
      <c r="F15" s="8" t="s">
        <v>55</v>
      </c>
      <c r="G15" s="8" t="s">
        <v>70</v>
      </c>
      <c r="H15" s="8" t="s">
        <v>55</v>
      </c>
      <c r="I15" s="8" t="s">
        <v>149</v>
      </c>
      <c r="J15" s="8" t="s">
        <v>158</v>
      </c>
      <c r="K15" s="8" t="s">
        <v>159</v>
      </c>
      <c r="L15" s="8" t="s">
        <v>58</v>
      </c>
      <c r="M15" s="9">
        <v>80</v>
      </c>
      <c r="N15" s="9">
        <v>215250</v>
      </c>
      <c r="O15" s="9">
        <v>17220000</v>
      </c>
      <c r="P15" s="8" t="s">
        <v>149</v>
      </c>
      <c r="Q15" s="1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</row>
    <row r="16" spans="1:50" s="12" customFormat="1" ht="68.25">
      <c r="A16" s="7">
        <f t="shared" si="0"/>
        <v>10</v>
      </c>
      <c r="B16" s="7">
        <v>10</v>
      </c>
      <c r="C16" s="7" t="str">
        <f>VLOOKUP(B16,'[1]G4 PL kem QĐ'!$A$9:$C$96,3,FALSE)</f>
        <v>DL009N</v>
      </c>
      <c r="D16" s="8" t="s">
        <v>69</v>
      </c>
      <c r="E16" s="8" t="s">
        <v>69</v>
      </c>
      <c r="F16" s="8" t="s">
        <v>59</v>
      </c>
      <c r="G16" s="8" t="s">
        <v>70</v>
      </c>
      <c r="H16" s="8" t="s">
        <v>59</v>
      </c>
      <c r="I16" s="8" t="s">
        <v>160</v>
      </c>
      <c r="J16" s="8" t="s">
        <v>158</v>
      </c>
      <c r="K16" s="8" t="s">
        <v>164</v>
      </c>
      <c r="L16" s="8" t="s">
        <v>58</v>
      </c>
      <c r="M16" s="9">
        <v>150</v>
      </c>
      <c r="N16" s="9">
        <v>235000</v>
      </c>
      <c r="O16" s="9">
        <v>35250000</v>
      </c>
      <c r="P16" s="8" t="s">
        <v>150</v>
      </c>
      <c r="Q16" s="1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</row>
    <row r="17" spans="1:50" s="12" customFormat="1" ht="39">
      <c r="A17" s="7">
        <f t="shared" si="0"/>
        <v>11</v>
      </c>
      <c r="B17" s="7">
        <v>11</v>
      </c>
      <c r="C17" s="7" t="str">
        <f>VLOOKUP(B17,'[1]G4 PL kem QĐ'!$A$9:$C$96,3,FALSE)</f>
        <v>DL011</v>
      </c>
      <c r="D17" s="8" t="s">
        <v>71</v>
      </c>
      <c r="E17" s="8" t="s">
        <v>71</v>
      </c>
      <c r="F17" s="8" t="s">
        <v>59</v>
      </c>
      <c r="G17" s="8" t="s">
        <v>63</v>
      </c>
      <c r="H17" s="8" t="s">
        <v>59</v>
      </c>
      <c r="I17" s="8" t="s">
        <v>168</v>
      </c>
      <c r="J17" s="8" t="s">
        <v>158</v>
      </c>
      <c r="K17" s="8" t="s">
        <v>169</v>
      </c>
      <c r="L17" s="8" t="s">
        <v>58</v>
      </c>
      <c r="M17" s="9">
        <v>20</v>
      </c>
      <c r="N17" s="9">
        <v>93450</v>
      </c>
      <c r="O17" s="9">
        <v>1869000</v>
      </c>
      <c r="P17" s="8" t="s">
        <v>153</v>
      </c>
      <c r="Q17" s="1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</row>
    <row r="18" spans="1:50" s="12" customFormat="1" ht="58.5">
      <c r="A18" s="7">
        <f t="shared" si="0"/>
        <v>12</v>
      </c>
      <c r="B18" s="7">
        <v>12</v>
      </c>
      <c r="C18" s="7" t="str">
        <f>VLOOKUP(B18,'[1]G4 PL kem QĐ'!$A$9:$C$96,3,FALSE)</f>
        <v>DL012</v>
      </c>
      <c r="D18" s="8" t="s">
        <v>72</v>
      </c>
      <c r="E18" s="8" t="s">
        <v>72</v>
      </c>
      <c r="F18" s="8" t="s">
        <v>55</v>
      </c>
      <c r="G18" s="8" t="s">
        <v>57</v>
      </c>
      <c r="H18" s="8" t="s">
        <v>55</v>
      </c>
      <c r="I18" s="8" t="s">
        <v>149</v>
      </c>
      <c r="J18" s="8" t="s">
        <v>158</v>
      </c>
      <c r="K18" s="8" t="s">
        <v>159</v>
      </c>
      <c r="L18" s="8" t="s">
        <v>58</v>
      </c>
      <c r="M18" s="9">
        <v>300</v>
      </c>
      <c r="N18" s="9">
        <v>199500</v>
      </c>
      <c r="O18" s="9">
        <v>59850000</v>
      </c>
      <c r="P18" s="8" t="s">
        <v>149</v>
      </c>
      <c r="Q18" s="1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</row>
    <row r="19" spans="1:50" s="12" customFormat="1" ht="48.75">
      <c r="A19" s="7">
        <f t="shared" si="0"/>
        <v>13</v>
      </c>
      <c r="B19" s="7">
        <v>13</v>
      </c>
      <c r="C19" s="7" t="str">
        <f>VLOOKUP(B19,'[1]G4 PL kem QĐ'!$A$9:$C$96,3,FALSE)</f>
        <v>DL013</v>
      </c>
      <c r="D19" s="8" t="s">
        <v>73</v>
      </c>
      <c r="E19" s="8" t="s">
        <v>73</v>
      </c>
      <c r="F19" s="8" t="s">
        <v>59</v>
      </c>
      <c r="G19" s="8" t="s">
        <v>70</v>
      </c>
      <c r="H19" s="8" t="s">
        <v>59</v>
      </c>
      <c r="I19" s="8" t="s">
        <v>162</v>
      </c>
      <c r="J19" s="8" t="s">
        <v>158</v>
      </c>
      <c r="K19" s="8" t="s">
        <v>163</v>
      </c>
      <c r="L19" s="8" t="s">
        <v>58</v>
      </c>
      <c r="M19" s="9">
        <v>20</v>
      </c>
      <c r="N19" s="9">
        <v>90000</v>
      </c>
      <c r="O19" s="9">
        <v>1800000</v>
      </c>
      <c r="P19" s="8" t="s">
        <v>151</v>
      </c>
      <c r="Q19" s="1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</row>
    <row r="20" spans="1:50" s="12" customFormat="1" ht="48.75">
      <c r="A20" s="7">
        <f t="shared" si="0"/>
        <v>14</v>
      </c>
      <c r="B20" s="7">
        <v>14</v>
      </c>
      <c r="C20" s="7" t="str">
        <f>VLOOKUP(B20,'[1]G4 PL kem QĐ'!$A$9:$C$96,3,FALSE)</f>
        <v>DL014</v>
      </c>
      <c r="D20" s="8" t="s">
        <v>74</v>
      </c>
      <c r="E20" s="8" t="s">
        <v>74</v>
      </c>
      <c r="F20" s="8" t="s">
        <v>59</v>
      </c>
      <c r="G20" s="8" t="s">
        <v>57</v>
      </c>
      <c r="H20" s="8" t="s">
        <v>59</v>
      </c>
      <c r="I20" s="8" t="s">
        <v>162</v>
      </c>
      <c r="J20" s="8" t="s">
        <v>158</v>
      </c>
      <c r="K20" s="8" t="s">
        <v>163</v>
      </c>
      <c r="L20" s="8" t="s">
        <v>58</v>
      </c>
      <c r="M20" s="9">
        <v>90</v>
      </c>
      <c r="N20" s="9">
        <v>53000</v>
      </c>
      <c r="O20" s="9">
        <v>4770000</v>
      </c>
      <c r="P20" s="8" t="s">
        <v>151</v>
      </c>
      <c r="Q20" s="1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</row>
    <row r="21" spans="1:50" s="12" customFormat="1" ht="68.25">
      <c r="A21" s="7">
        <f t="shared" si="0"/>
        <v>15</v>
      </c>
      <c r="B21" s="7">
        <v>15</v>
      </c>
      <c r="C21" s="7" t="str">
        <f>VLOOKUP(B21,'[1]G4 PL kem QĐ'!$A$9:$C$96,3,FALSE)</f>
        <v>DL015</v>
      </c>
      <c r="D21" s="8" t="s">
        <v>75</v>
      </c>
      <c r="E21" s="8" t="s">
        <v>75</v>
      </c>
      <c r="F21" s="8" t="s">
        <v>55</v>
      </c>
      <c r="G21" s="8" t="s">
        <v>57</v>
      </c>
      <c r="H21" s="8" t="s">
        <v>55</v>
      </c>
      <c r="I21" s="8" t="s">
        <v>166</v>
      </c>
      <c r="J21" s="8" t="s">
        <v>167</v>
      </c>
      <c r="K21" s="8" t="s">
        <v>165</v>
      </c>
      <c r="L21" s="8" t="s">
        <v>58</v>
      </c>
      <c r="M21" s="9">
        <v>75</v>
      </c>
      <c r="N21" s="9">
        <v>273000</v>
      </c>
      <c r="O21" s="9">
        <v>20475000</v>
      </c>
      <c r="P21" s="8" t="s">
        <v>152</v>
      </c>
      <c r="Q21" s="1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</row>
    <row r="22" spans="1:50" s="12" customFormat="1" ht="58.5">
      <c r="A22" s="7">
        <f t="shared" si="0"/>
        <v>16</v>
      </c>
      <c r="B22" s="7">
        <v>16</v>
      </c>
      <c r="C22" s="7" t="str">
        <f>VLOOKUP(B22,'[1]G4 PL kem QĐ'!$A$9:$C$96,3,FALSE)</f>
        <v>DL016</v>
      </c>
      <c r="D22" s="8" t="s">
        <v>76</v>
      </c>
      <c r="E22" s="8" t="s">
        <v>76</v>
      </c>
      <c r="F22" s="8" t="s">
        <v>55</v>
      </c>
      <c r="G22" s="8" t="s">
        <v>77</v>
      </c>
      <c r="H22" s="8" t="s">
        <v>55</v>
      </c>
      <c r="I22" s="8" t="s">
        <v>170</v>
      </c>
      <c r="J22" s="8" t="s">
        <v>158</v>
      </c>
      <c r="K22" s="8" t="s">
        <v>159</v>
      </c>
      <c r="L22" s="8" t="s">
        <v>58</v>
      </c>
      <c r="M22" s="9">
        <v>200</v>
      </c>
      <c r="N22" s="9">
        <v>252000</v>
      </c>
      <c r="O22" s="9">
        <v>50400000</v>
      </c>
      <c r="P22" s="8" t="s">
        <v>149</v>
      </c>
      <c r="Q22" s="1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</row>
    <row r="23" spans="1:50" s="12" customFormat="1" ht="68.25">
      <c r="A23" s="7">
        <f t="shared" si="0"/>
        <v>17</v>
      </c>
      <c r="B23" s="7">
        <v>17</v>
      </c>
      <c r="C23" s="7" t="str">
        <f>VLOOKUP(B23,'[1]G4 PL kem QĐ'!$A$9:$C$96,3,FALSE)</f>
        <v>DL017</v>
      </c>
      <c r="D23" s="8" t="s">
        <v>78</v>
      </c>
      <c r="E23" s="8" t="s">
        <v>78</v>
      </c>
      <c r="F23" s="8" t="s">
        <v>59</v>
      </c>
      <c r="G23" s="8" t="s">
        <v>79</v>
      </c>
      <c r="H23" s="8" t="s">
        <v>59</v>
      </c>
      <c r="I23" s="8" t="s">
        <v>160</v>
      </c>
      <c r="J23" s="8" t="s">
        <v>158</v>
      </c>
      <c r="K23" s="8" t="s">
        <v>164</v>
      </c>
      <c r="L23" s="8" t="s">
        <v>58</v>
      </c>
      <c r="M23" s="9">
        <v>30</v>
      </c>
      <c r="N23" s="9">
        <v>65000</v>
      </c>
      <c r="O23" s="9">
        <v>1950000</v>
      </c>
      <c r="P23" s="8" t="s">
        <v>150</v>
      </c>
      <c r="Q23" s="1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</row>
    <row r="24" spans="1:50" s="12" customFormat="1" ht="68.25">
      <c r="A24" s="7">
        <f t="shared" si="0"/>
        <v>18</v>
      </c>
      <c r="B24" s="7">
        <v>18</v>
      </c>
      <c r="C24" s="7" t="str">
        <f>VLOOKUP(B24,'[1]G4 PL kem QĐ'!$A$9:$C$96,3,FALSE)</f>
        <v>DL018</v>
      </c>
      <c r="D24" s="8" t="s">
        <v>80</v>
      </c>
      <c r="E24" s="8" t="s">
        <v>80</v>
      </c>
      <c r="F24" s="8" t="s">
        <v>59</v>
      </c>
      <c r="G24" s="8" t="s">
        <v>77</v>
      </c>
      <c r="H24" s="8" t="s">
        <v>59</v>
      </c>
      <c r="I24" s="8" t="s">
        <v>160</v>
      </c>
      <c r="J24" s="8" t="s">
        <v>158</v>
      </c>
      <c r="K24" s="8" t="s">
        <v>164</v>
      </c>
      <c r="L24" s="8" t="s">
        <v>58</v>
      </c>
      <c r="M24" s="9">
        <v>30</v>
      </c>
      <c r="N24" s="9">
        <v>115000</v>
      </c>
      <c r="O24" s="9">
        <v>3450000</v>
      </c>
      <c r="P24" s="8" t="s">
        <v>150</v>
      </c>
      <c r="Q24" s="1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</row>
    <row r="25" spans="1:50" s="12" customFormat="1" ht="68.25">
      <c r="A25" s="7">
        <f t="shared" si="0"/>
        <v>19</v>
      </c>
      <c r="B25" s="7">
        <v>19</v>
      </c>
      <c r="C25" s="7" t="str">
        <f>VLOOKUP(B25,'[1]G4 PL kem QĐ'!$A$9:$C$96,3,FALSE)</f>
        <v>DL019</v>
      </c>
      <c r="D25" s="8" t="s">
        <v>81</v>
      </c>
      <c r="E25" s="8" t="s">
        <v>81</v>
      </c>
      <c r="F25" s="8" t="s">
        <v>59</v>
      </c>
      <c r="G25" s="8" t="s">
        <v>82</v>
      </c>
      <c r="H25" s="8" t="s">
        <v>59</v>
      </c>
      <c r="I25" s="8" t="s">
        <v>160</v>
      </c>
      <c r="J25" s="8" t="s">
        <v>158</v>
      </c>
      <c r="K25" s="8" t="s">
        <v>164</v>
      </c>
      <c r="L25" s="8" t="s">
        <v>58</v>
      </c>
      <c r="M25" s="9">
        <v>45</v>
      </c>
      <c r="N25" s="9">
        <v>145000</v>
      </c>
      <c r="O25" s="9">
        <v>6525000</v>
      </c>
      <c r="P25" s="8" t="s">
        <v>150</v>
      </c>
      <c r="Q25" s="1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</row>
    <row r="26" spans="1:50" s="12" customFormat="1" ht="68.25">
      <c r="A26" s="7">
        <f t="shared" si="0"/>
        <v>20</v>
      </c>
      <c r="B26" s="7">
        <v>20</v>
      </c>
      <c r="C26" s="7" t="str">
        <f>VLOOKUP(B26,'[1]G4 PL kem QĐ'!$A$9:$C$96,3,FALSE)</f>
        <v>DL021</v>
      </c>
      <c r="D26" s="8" t="s">
        <v>83</v>
      </c>
      <c r="E26" s="8" t="s">
        <v>83</v>
      </c>
      <c r="F26" s="8" t="s">
        <v>55</v>
      </c>
      <c r="G26" s="8" t="s">
        <v>70</v>
      </c>
      <c r="H26" s="8" t="s">
        <v>55</v>
      </c>
      <c r="I26" s="8" t="s">
        <v>160</v>
      </c>
      <c r="J26" s="8" t="s">
        <v>158</v>
      </c>
      <c r="K26" s="8" t="s">
        <v>164</v>
      </c>
      <c r="L26" s="8" t="s">
        <v>58</v>
      </c>
      <c r="M26" s="9">
        <v>30</v>
      </c>
      <c r="N26" s="9">
        <v>135000</v>
      </c>
      <c r="O26" s="9">
        <v>4050000</v>
      </c>
      <c r="P26" s="8" t="s">
        <v>150</v>
      </c>
      <c r="Q26" s="1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</row>
    <row r="27" spans="1:50" s="12" customFormat="1" ht="68.25">
      <c r="A27" s="7">
        <f t="shared" si="0"/>
        <v>21</v>
      </c>
      <c r="B27" s="7">
        <v>21</v>
      </c>
      <c r="C27" s="7" t="str">
        <f>VLOOKUP(B27,'[1]G4 PL kem QĐ'!$A$9:$C$96,3,FALSE)</f>
        <v>DL022</v>
      </c>
      <c r="D27" s="8" t="s">
        <v>84</v>
      </c>
      <c r="E27" s="8" t="s">
        <v>84</v>
      </c>
      <c r="F27" s="8" t="s">
        <v>55</v>
      </c>
      <c r="G27" s="8" t="s">
        <v>57</v>
      </c>
      <c r="H27" s="8" t="s">
        <v>55</v>
      </c>
      <c r="I27" s="8" t="s">
        <v>166</v>
      </c>
      <c r="J27" s="8" t="s">
        <v>167</v>
      </c>
      <c r="K27" s="8" t="s">
        <v>165</v>
      </c>
      <c r="L27" s="8" t="s">
        <v>58</v>
      </c>
      <c r="M27" s="9">
        <v>120</v>
      </c>
      <c r="N27" s="9">
        <v>235200</v>
      </c>
      <c r="O27" s="9">
        <v>28224000</v>
      </c>
      <c r="P27" s="8" t="s">
        <v>152</v>
      </c>
      <c r="Q27" s="1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</row>
    <row r="28" spans="1:50" s="12" customFormat="1" ht="58.5">
      <c r="A28" s="7">
        <f t="shared" si="0"/>
        <v>22</v>
      </c>
      <c r="B28" s="7">
        <v>22</v>
      </c>
      <c r="C28" s="7" t="str">
        <f>VLOOKUP(B28,'[1]G4 PL kem QĐ'!$A$9:$C$96,3,FALSE)</f>
        <v>DL023B</v>
      </c>
      <c r="D28" s="8" t="s">
        <v>85</v>
      </c>
      <c r="E28" s="8" t="s">
        <v>85</v>
      </c>
      <c r="F28" s="8" t="s">
        <v>55</v>
      </c>
      <c r="G28" s="8" t="s">
        <v>57</v>
      </c>
      <c r="H28" s="8" t="s">
        <v>55</v>
      </c>
      <c r="I28" s="8" t="s">
        <v>149</v>
      </c>
      <c r="J28" s="8" t="s">
        <v>158</v>
      </c>
      <c r="K28" s="8" t="s">
        <v>159</v>
      </c>
      <c r="L28" s="8" t="s">
        <v>58</v>
      </c>
      <c r="M28" s="9">
        <v>350</v>
      </c>
      <c r="N28" s="9">
        <v>588000</v>
      </c>
      <c r="O28" s="9">
        <v>205800000</v>
      </c>
      <c r="P28" s="8" t="s">
        <v>149</v>
      </c>
      <c r="Q28" s="1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</row>
    <row r="29" spans="1:50" s="12" customFormat="1" ht="39">
      <c r="A29" s="7">
        <f t="shared" si="0"/>
        <v>23</v>
      </c>
      <c r="B29" s="7">
        <v>23</v>
      </c>
      <c r="C29" s="7" t="str">
        <f>VLOOKUP(B29,'[1]G4 PL kem QĐ'!$A$9:$C$96,3,FALSE)</f>
        <v>DL023N</v>
      </c>
      <c r="D29" s="8" t="s">
        <v>85</v>
      </c>
      <c r="E29" s="8" t="s">
        <v>85</v>
      </c>
      <c r="F29" s="8" t="s">
        <v>59</v>
      </c>
      <c r="G29" s="8" t="s">
        <v>57</v>
      </c>
      <c r="H29" s="8" t="s">
        <v>59</v>
      </c>
      <c r="I29" s="8" t="s">
        <v>152</v>
      </c>
      <c r="J29" s="8" t="s">
        <v>158</v>
      </c>
      <c r="K29" s="8" t="s">
        <v>165</v>
      </c>
      <c r="L29" s="8" t="s">
        <v>58</v>
      </c>
      <c r="M29" s="9">
        <v>200</v>
      </c>
      <c r="N29" s="9">
        <v>336000</v>
      </c>
      <c r="O29" s="9">
        <v>67200000</v>
      </c>
      <c r="P29" s="8" t="s">
        <v>152</v>
      </c>
      <c r="Q29" s="1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</row>
    <row r="30" spans="1:50" s="12" customFormat="1" ht="58.5">
      <c r="A30" s="7">
        <f t="shared" si="0"/>
        <v>24</v>
      </c>
      <c r="B30" s="7">
        <v>24</v>
      </c>
      <c r="C30" s="7" t="str">
        <f>VLOOKUP(B30,'[1]G4 PL kem QĐ'!$A$9:$C$96,3,FALSE)</f>
        <v>DL024B</v>
      </c>
      <c r="D30" s="8" t="s">
        <v>86</v>
      </c>
      <c r="E30" s="8" t="s">
        <v>86</v>
      </c>
      <c r="F30" s="8" t="s">
        <v>55</v>
      </c>
      <c r="G30" s="8" t="s">
        <v>61</v>
      </c>
      <c r="H30" s="8" t="s">
        <v>55</v>
      </c>
      <c r="I30" s="8" t="s">
        <v>149</v>
      </c>
      <c r="J30" s="8" t="s">
        <v>158</v>
      </c>
      <c r="K30" s="8" t="s">
        <v>159</v>
      </c>
      <c r="L30" s="8" t="s">
        <v>58</v>
      </c>
      <c r="M30" s="9">
        <v>80</v>
      </c>
      <c r="N30" s="9">
        <v>462000</v>
      </c>
      <c r="O30" s="9">
        <v>36960000</v>
      </c>
      <c r="P30" s="8" t="s">
        <v>149</v>
      </c>
      <c r="Q30" s="1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</row>
    <row r="31" spans="1:50" s="12" customFormat="1" ht="39">
      <c r="A31" s="7">
        <f t="shared" si="0"/>
        <v>25</v>
      </c>
      <c r="B31" s="7">
        <v>25</v>
      </c>
      <c r="C31" s="7" t="str">
        <f>VLOOKUP(B31,'[1]G4 PL kem QĐ'!$A$9:$C$96,3,FALSE)</f>
        <v>DL024N</v>
      </c>
      <c r="D31" s="8" t="s">
        <v>86</v>
      </c>
      <c r="E31" s="8" t="s">
        <v>86</v>
      </c>
      <c r="F31" s="8" t="s">
        <v>59</v>
      </c>
      <c r="G31" s="8" t="s">
        <v>61</v>
      </c>
      <c r="H31" s="8" t="s">
        <v>59</v>
      </c>
      <c r="I31" s="8" t="s">
        <v>152</v>
      </c>
      <c r="J31" s="8" t="s">
        <v>158</v>
      </c>
      <c r="K31" s="8" t="s">
        <v>165</v>
      </c>
      <c r="L31" s="8" t="s">
        <v>58</v>
      </c>
      <c r="M31" s="9">
        <v>40</v>
      </c>
      <c r="N31" s="9">
        <v>493500</v>
      </c>
      <c r="O31" s="9">
        <v>19740000</v>
      </c>
      <c r="P31" s="8" t="s">
        <v>152</v>
      </c>
      <c r="Q31" s="1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</row>
    <row r="32" spans="1:50" s="12" customFormat="1" ht="68.25">
      <c r="A32" s="7">
        <f t="shared" si="0"/>
        <v>26</v>
      </c>
      <c r="B32" s="7">
        <v>26</v>
      </c>
      <c r="C32" s="7" t="str">
        <f>VLOOKUP(B32,'[1]G4 PL kem QĐ'!$A$9:$C$96,3,FALSE)</f>
        <v>DL025</v>
      </c>
      <c r="D32" s="8" t="s">
        <v>87</v>
      </c>
      <c r="E32" s="8" t="s">
        <v>87</v>
      </c>
      <c r="F32" s="8" t="s">
        <v>55</v>
      </c>
      <c r="G32" s="8" t="s">
        <v>88</v>
      </c>
      <c r="H32" s="8" t="s">
        <v>55</v>
      </c>
      <c r="I32" s="8" t="s">
        <v>166</v>
      </c>
      <c r="J32" s="8" t="s">
        <v>167</v>
      </c>
      <c r="K32" s="8" t="s">
        <v>165</v>
      </c>
      <c r="L32" s="8" t="s">
        <v>58</v>
      </c>
      <c r="M32" s="9">
        <v>60</v>
      </c>
      <c r="N32" s="9">
        <v>189000</v>
      </c>
      <c r="O32" s="9">
        <v>11340000</v>
      </c>
      <c r="P32" s="8" t="s">
        <v>152</v>
      </c>
      <c r="Q32" s="1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</row>
    <row r="33" spans="1:50" s="12" customFormat="1" ht="39">
      <c r="A33" s="7">
        <f t="shared" si="0"/>
        <v>27</v>
      </c>
      <c r="B33" s="7">
        <v>27</v>
      </c>
      <c r="C33" s="7" t="str">
        <f>VLOOKUP(B33,'[1]G4 PL kem QĐ'!$A$9:$C$96,3,FALSE)</f>
        <v>DL026</v>
      </c>
      <c r="D33" s="8" t="s">
        <v>89</v>
      </c>
      <c r="E33" s="8" t="s">
        <v>89</v>
      </c>
      <c r="F33" s="8" t="s">
        <v>59</v>
      </c>
      <c r="G33" s="8" t="s">
        <v>70</v>
      </c>
      <c r="H33" s="8" t="s">
        <v>59</v>
      </c>
      <c r="I33" s="8" t="s">
        <v>168</v>
      </c>
      <c r="J33" s="8" t="s">
        <v>158</v>
      </c>
      <c r="K33" s="8" t="s">
        <v>169</v>
      </c>
      <c r="L33" s="8" t="s">
        <v>58</v>
      </c>
      <c r="M33" s="9">
        <v>15</v>
      </c>
      <c r="N33" s="9">
        <v>297150</v>
      </c>
      <c r="O33" s="9">
        <v>4457250</v>
      </c>
      <c r="P33" s="8" t="s">
        <v>153</v>
      </c>
      <c r="Q33" s="1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</row>
    <row r="34" spans="1:50" s="12" customFormat="1" ht="68.25">
      <c r="A34" s="7">
        <f t="shared" si="0"/>
        <v>28</v>
      </c>
      <c r="B34" s="7">
        <v>28</v>
      </c>
      <c r="C34" s="7" t="str">
        <f>VLOOKUP(B34,'[1]G4 PL kem QĐ'!$A$9:$C$96,3,FALSE)</f>
        <v>DL027</v>
      </c>
      <c r="D34" s="8" t="s">
        <v>90</v>
      </c>
      <c r="E34" s="8" t="s">
        <v>90</v>
      </c>
      <c r="F34" s="8" t="s">
        <v>55</v>
      </c>
      <c r="G34" s="8" t="s">
        <v>57</v>
      </c>
      <c r="H34" s="8" t="s">
        <v>55</v>
      </c>
      <c r="I34" s="8" t="s">
        <v>166</v>
      </c>
      <c r="J34" s="8" t="s">
        <v>167</v>
      </c>
      <c r="K34" s="8" t="s">
        <v>165</v>
      </c>
      <c r="L34" s="8" t="s">
        <v>58</v>
      </c>
      <c r="M34" s="9">
        <v>300</v>
      </c>
      <c r="N34" s="9">
        <v>155400</v>
      </c>
      <c r="O34" s="9">
        <v>46620000</v>
      </c>
      <c r="P34" s="8" t="s">
        <v>152</v>
      </c>
      <c r="Q34" s="1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</row>
    <row r="35" spans="1:50" s="12" customFormat="1" ht="58.5">
      <c r="A35" s="7">
        <f t="shared" si="0"/>
        <v>29</v>
      </c>
      <c r="B35" s="7">
        <v>29</v>
      </c>
      <c r="C35" s="7" t="str">
        <f>VLOOKUP(B35,'[1]G4 PL kem QĐ'!$A$9:$C$96,3,FALSE)</f>
        <v>DL028</v>
      </c>
      <c r="D35" s="8" t="s">
        <v>91</v>
      </c>
      <c r="E35" s="8" t="s">
        <v>91</v>
      </c>
      <c r="F35" s="8" t="s">
        <v>55</v>
      </c>
      <c r="G35" s="8" t="s">
        <v>88</v>
      </c>
      <c r="H35" s="8" t="s">
        <v>55</v>
      </c>
      <c r="I35" s="8" t="s">
        <v>149</v>
      </c>
      <c r="J35" s="8" t="s">
        <v>158</v>
      </c>
      <c r="K35" s="8" t="s">
        <v>159</v>
      </c>
      <c r="L35" s="8" t="s">
        <v>58</v>
      </c>
      <c r="M35" s="9">
        <v>120</v>
      </c>
      <c r="N35" s="9">
        <v>231000</v>
      </c>
      <c r="O35" s="9">
        <v>27720000</v>
      </c>
      <c r="P35" s="8" t="s">
        <v>149</v>
      </c>
      <c r="Q35" s="1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</row>
    <row r="36" spans="1:50" s="12" customFormat="1" ht="68.25">
      <c r="A36" s="7">
        <f t="shared" si="0"/>
        <v>30</v>
      </c>
      <c r="B36" s="7">
        <v>30</v>
      </c>
      <c r="C36" s="7" t="str">
        <f>VLOOKUP(B36,'[1]G4 PL kem QĐ'!$A$9:$C$96,3,FALSE)</f>
        <v>DL029B</v>
      </c>
      <c r="D36" s="8" t="s">
        <v>92</v>
      </c>
      <c r="E36" s="8" t="s">
        <v>92</v>
      </c>
      <c r="F36" s="8" t="s">
        <v>55</v>
      </c>
      <c r="G36" s="8" t="s">
        <v>57</v>
      </c>
      <c r="H36" s="8" t="s">
        <v>55</v>
      </c>
      <c r="I36" s="8" t="s">
        <v>166</v>
      </c>
      <c r="J36" s="8" t="s">
        <v>167</v>
      </c>
      <c r="K36" s="8" t="s">
        <v>165</v>
      </c>
      <c r="L36" s="8" t="s">
        <v>58</v>
      </c>
      <c r="M36" s="9">
        <v>300</v>
      </c>
      <c r="N36" s="9">
        <v>441000</v>
      </c>
      <c r="O36" s="9">
        <v>132300000</v>
      </c>
      <c r="P36" s="8" t="s">
        <v>152</v>
      </c>
      <c r="Q36" s="1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</row>
    <row r="37" spans="1:50" s="12" customFormat="1" ht="39">
      <c r="A37" s="7">
        <f t="shared" si="0"/>
        <v>31</v>
      </c>
      <c r="B37" s="7">
        <v>31</v>
      </c>
      <c r="C37" s="7" t="str">
        <f>VLOOKUP(B37,'[1]G4 PL kem QĐ'!$A$9:$C$96,3,FALSE)</f>
        <v>DL029N</v>
      </c>
      <c r="D37" s="8" t="s">
        <v>92</v>
      </c>
      <c r="E37" s="8" t="s">
        <v>92</v>
      </c>
      <c r="F37" s="8" t="s">
        <v>59</v>
      </c>
      <c r="G37" s="8" t="s">
        <v>57</v>
      </c>
      <c r="H37" s="8" t="s">
        <v>59</v>
      </c>
      <c r="I37" s="8" t="s">
        <v>152</v>
      </c>
      <c r="J37" s="8" t="s">
        <v>158</v>
      </c>
      <c r="K37" s="8" t="s">
        <v>165</v>
      </c>
      <c r="L37" s="8" t="s">
        <v>58</v>
      </c>
      <c r="M37" s="9">
        <v>300</v>
      </c>
      <c r="N37" s="9">
        <v>273000</v>
      </c>
      <c r="O37" s="9">
        <v>81900000</v>
      </c>
      <c r="P37" s="8" t="s">
        <v>152</v>
      </c>
      <c r="Q37" s="1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</row>
    <row r="38" spans="1:50" s="12" customFormat="1" ht="39">
      <c r="A38" s="7">
        <f t="shared" si="0"/>
        <v>32</v>
      </c>
      <c r="B38" s="7">
        <v>32</v>
      </c>
      <c r="C38" s="7" t="str">
        <f>VLOOKUP(B38,'[1]G4 PL kem QĐ'!$A$9:$C$96,3,FALSE)</f>
        <v>DL085</v>
      </c>
      <c r="D38" s="8" t="s">
        <v>93</v>
      </c>
      <c r="E38" s="8" t="s">
        <v>93</v>
      </c>
      <c r="F38" s="8" t="s">
        <v>59</v>
      </c>
      <c r="G38" s="8" t="s">
        <v>63</v>
      </c>
      <c r="H38" s="8" t="s">
        <v>59</v>
      </c>
      <c r="I38" s="8" t="s">
        <v>152</v>
      </c>
      <c r="J38" s="8" t="s">
        <v>158</v>
      </c>
      <c r="K38" s="8" t="s">
        <v>165</v>
      </c>
      <c r="L38" s="8" t="s">
        <v>58</v>
      </c>
      <c r="M38" s="9">
        <v>120</v>
      </c>
      <c r="N38" s="9">
        <v>214200</v>
      </c>
      <c r="O38" s="9">
        <v>25704000</v>
      </c>
      <c r="P38" s="8" t="s">
        <v>152</v>
      </c>
      <c r="Q38" s="1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</row>
    <row r="39" spans="1:50" s="12" customFormat="1" ht="58.5">
      <c r="A39" s="7">
        <f t="shared" si="0"/>
        <v>33</v>
      </c>
      <c r="B39" s="7">
        <v>33</v>
      </c>
      <c r="C39" s="7" t="str">
        <f>VLOOKUP(B39,'[1]G4 PL kem QĐ'!$A$9:$C$96,3,FALSE)</f>
        <v>DL030</v>
      </c>
      <c r="D39" s="8" t="s">
        <v>94</v>
      </c>
      <c r="E39" s="8" t="s">
        <v>94</v>
      </c>
      <c r="F39" s="8" t="s">
        <v>55</v>
      </c>
      <c r="G39" s="8" t="s">
        <v>61</v>
      </c>
      <c r="H39" s="8" t="s">
        <v>55</v>
      </c>
      <c r="I39" s="8" t="s">
        <v>149</v>
      </c>
      <c r="J39" s="8" t="s">
        <v>158</v>
      </c>
      <c r="K39" s="8" t="s">
        <v>159</v>
      </c>
      <c r="L39" s="8" t="s">
        <v>58</v>
      </c>
      <c r="M39" s="9">
        <v>15</v>
      </c>
      <c r="N39" s="9">
        <v>210000</v>
      </c>
      <c r="O39" s="9">
        <v>3150000</v>
      </c>
      <c r="P39" s="8" t="s">
        <v>149</v>
      </c>
      <c r="Q39" s="1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</row>
    <row r="40" spans="1:50" s="12" customFormat="1" ht="58.5">
      <c r="A40" s="7">
        <f t="shared" si="0"/>
        <v>34</v>
      </c>
      <c r="B40" s="7">
        <v>34</v>
      </c>
      <c r="C40" s="7" t="str">
        <f>VLOOKUP(B40,'[1]G4 PL kem QĐ'!$A$9:$C$96,3,FALSE)</f>
        <v>DL031B</v>
      </c>
      <c r="D40" s="8" t="s">
        <v>95</v>
      </c>
      <c r="E40" s="8" t="s">
        <v>95</v>
      </c>
      <c r="F40" s="8" t="s">
        <v>55</v>
      </c>
      <c r="G40" s="8" t="s">
        <v>96</v>
      </c>
      <c r="H40" s="8" t="s">
        <v>55</v>
      </c>
      <c r="I40" s="8" t="s">
        <v>154</v>
      </c>
      <c r="J40" s="8" t="s">
        <v>158</v>
      </c>
      <c r="K40" s="8" t="s">
        <v>171</v>
      </c>
      <c r="L40" s="8" t="s">
        <v>97</v>
      </c>
      <c r="M40" s="9">
        <v>20</v>
      </c>
      <c r="N40" s="9">
        <v>195000</v>
      </c>
      <c r="O40" s="9">
        <v>3900000</v>
      </c>
      <c r="P40" s="8" t="s">
        <v>154</v>
      </c>
      <c r="Q40" s="1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</row>
    <row r="41" spans="1:50" s="12" customFormat="1" ht="48.75">
      <c r="A41" s="7">
        <f t="shared" si="0"/>
        <v>35</v>
      </c>
      <c r="B41" s="7">
        <v>35</v>
      </c>
      <c r="C41" s="7" t="str">
        <f>VLOOKUP(B41,'[1]G4 PL kem QĐ'!$A$9:$C$96,3,FALSE)</f>
        <v>DL031N</v>
      </c>
      <c r="D41" s="8" t="s">
        <v>98</v>
      </c>
      <c r="E41" s="8" t="s">
        <v>98</v>
      </c>
      <c r="F41" s="8" t="s">
        <v>59</v>
      </c>
      <c r="G41" s="8" t="s">
        <v>96</v>
      </c>
      <c r="H41" s="8" t="s">
        <v>59</v>
      </c>
      <c r="I41" s="8" t="s">
        <v>162</v>
      </c>
      <c r="J41" s="8" t="s">
        <v>158</v>
      </c>
      <c r="K41" s="8" t="s">
        <v>163</v>
      </c>
      <c r="L41" s="8" t="s">
        <v>58</v>
      </c>
      <c r="M41" s="9">
        <v>50</v>
      </c>
      <c r="N41" s="9">
        <v>76000</v>
      </c>
      <c r="O41" s="9">
        <v>3800000</v>
      </c>
      <c r="P41" s="8" t="s">
        <v>151</v>
      </c>
      <c r="Q41" s="1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</row>
    <row r="42" spans="1:50" s="12" customFormat="1" ht="48.75">
      <c r="A42" s="7">
        <f t="shared" si="0"/>
        <v>36</v>
      </c>
      <c r="B42" s="7">
        <v>36</v>
      </c>
      <c r="C42" s="7" t="str">
        <f>VLOOKUP(B42,'[1]G4 PL kem QĐ'!$A$9:$C$96,3,FALSE)</f>
        <v>DL033</v>
      </c>
      <c r="D42" s="8" t="s">
        <v>99</v>
      </c>
      <c r="E42" s="8" t="s">
        <v>99</v>
      </c>
      <c r="F42" s="8" t="s">
        <v>59</v>
      </c>
      <c r="G42" s="8" t="s">
        <v>70</v>
      </c>
      <c r="H42" s="8" t="s">
        <v>59</v>
      </c>
      <c r="I42" s="8" t="s">
        <v>162</v>
      </c>
      <c r="J42" s="8" t="s">
        <v>158</v>
      </c>
      <c r="K42" s="8" t="s">
        <v>163</v>
      </c>
      <c r="L42" s="8" t="s">
        <v>58</v>
      </c>
      <c r="M42" s="9">
        <v>400</v>
      </c>
      <c r="N42" s="9">
        <v>119000</v>
      </c>
      <c r="O42" s="9">
        <v>47600000</v>
      </c>
      <c r="P42" s="8" t="s">
        <v>151</v>
      </c>
      <c r="Q42" s="1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</row>
    <row r="43" spans="1:50" s="12" customFormat="1" ht="68.25">
      <c r="A43" s="7">
        <f t="shared" si="0"/>
        <v>37</v>
      </c>
      <c r="B43" s="7">
        <v>37</v>
      </c>
      <c r="C43" s="7" t="str">
        <f>VLOOKUP(B43,'[1]G4 PL kem QĐ'!$A$9:$C$96,3,FALSE)</f>
        <v>DL034</v>
      </c>
      <c r="D43" s="8" t="s">
        <v>100</v>
      </c>
      <c r="E43" s="8" t="s">
        <v>100</v>
      </c>
      <c r="F43" s="8" t="s">
        <v>55</v>
      </c>
      <c r="G43" s="8" t="s">
        <v>96</v>
      </c>
      <c r="H43" s="8" t="s">
        <v>55</v>
      </c>
      <c r="I43" s="8" t="s">
        <v>160</v>
      </c>
      <c r="J43" s="8" t="s">
        <v>158</v>
      </c>
      <c r="K43" s="8" t="s">
        <v>164</v>
      </c>
      <c r="L43" s="8" t="s">
        <v>58</v>
      </c>
      <c r="M43" s="9">
        <v>30</v>
      </c>
      <c r="N43" s="9">
        <v>215000</v>
      </c>
      <c r="O43" s="9">
        <v>6450000</v>
      </c>
      <c r="P43" s="8" t="s">
        <v>150</v>
      </c>
      <c r="Q43" s="1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</row>
    <row r="44" spans="1:50" s="12" customFormat="1" ht="58.5">
      <c r="A44" s="7">
        <f t="shared" si="0"/>
        <v>38</v>
      </c>
      <c r="B44" s="7">
        <v>38</v>
      </c>
      <c r="C44" s="7" t="str">
        <f>VLOOKUP(B44,'[1]G4 PL kem QĐ'!$A$9:$C$96,3,FALSE)</f>
        <v>DL035</v>
      </c>
      <c r="D44" s="8" t="s">
        <v>101</v>
      </c>
      <c r="E44" s="8" t="s">
        <v>101</v>
      </c>
      <c r="F44" s="8" t="s">
        <v>55</v>
      </c>
      <c r="G44" s="8" t="s">
        <v>57</v>
      </c>
      <c r="H44" s="8" t="s">
        <v>55</v>
      </c>
      <c r="I44" s="8" t="s">
        <v>149</v>
      </c>
      <c r="J44" s="8" t="s">
        <v>158</v>
      </c>
      <c r="K44" s="8" t="s">
        <v>159</v>
      </c>
      <c r="L44" s="8" t="s">
        <v>58</v>
      </c>
      <c r="M44" s="9">
        <v>30</v>
      </c>
      <c r="N44" s="9">
        <v>262500</v>
      </c>
      <c r="O44" s="9">
        <v>7875000</v>
      </c>
      <c r="P44" s="8" t="s">
        <v>149</v>
      </c>
      <c r="Q44" s="1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</row>
    <row r="45" spans="1:50" s="12" customFormat="1" ht="68.25">
      <c r="A45" s="7">
        <f t="shared" si="0"/>
        <v>39</v>
      </c>
      <c r="B45" s="7">
        <v>39</v>
      </c>
      <c r="C45" s="7" t="str">
        <f>VLOOKUP(B45,'[1]G4 PL kem QĐ'!$A$9:$C$96,3,FALSE)</f>
        <v>DL036</v>
      </c>
      <c r="D45" s="8" t="s">
        <v>102</v>
      </c>
      <c r="E45" s="8" t="s">
        <v>102</v>
      </c>
      <c r="F45" s="8" t="s">
        <v>55</v>
      </c>
      <c r="G45" s="8" t="s">
        <v>57</v>
      </c>
      <c r="H45" s="8" t="s">
        <v>55</v>
      </c>
      <c r="I45" s="8" t="s">
        <v>166</v>
      </c>
      <c r="J45" s="8" t="s">
        <v>167</v>
      </c>
      <c r="K45" s="8" t="s">
        <v>165</v>
      </c>
      <c r="L45" s="8" t="s">
        <v>58</v>
      </c>
      <c r="M45" s="9">
        <v>600</v>
      </c>
      <c r="N45" s="9">
        <v>252000</v>
      </c>
      <c r="O45" s="9">
        <v>151200000</v>
      </c>
      <c r="P45" s="8" t="s">
        <v>152</v>
      </c>
      <c r="Q45" s="1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</row>
    <row r="46" spans="1:50" s="12" customFormat="1" ht="58.5">
      <c r="A46" s="7">
        <f t="shared" si="0"/>
        <v>40</v>
      </c>
      <c r="B46" s="7">
        <v>40</v>
      </c>
      <c r="C46" s="7" t="str">
        <f>VLOOKUP(B46,'[1]G4 PL kem QĐ'!$A$9:$C$96,3,FALSE)</f>
        <v>DL037</v>
      </c>
      <c r="D46" s="8" t="s">
        <v>103</v>
      </c>
      <c r="E46" s="8" t="s">
        <v>103</v>
      </c>
      <c r="F46" s="8" t="s">
        <v>55</v>
      </c>
      <c r="G46" s="8" t="s">
        <v>70</v>
      </c>
      <c r="H46" s="8" t="s">
        <v>55</v>
      </c>
      <c r="I46" s="8" t="s">
        <v>149</v>
      </c>
      <c r="J46" s="8" t="s">
        <v>158</v>
      </c>
      <c r="K46" s="8" t="s">
        <v>172</v>
      </c>
      <c r="L46" s="8" t="s">
        <v>58</v>
      </c>
      <c r="M46" s="9">
        <v>15</v>
      </c>
      <c r="N46" s="9">
        <v>661500</v>
      </c>
      <c r="O46" s="9">
        <v>9922500</v>
      </c>
      <c r="P46" s="8" t="s">
        <v>149</v>
      </c>
      <c r="Q46" s="1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</row>
    <row r="47" spans="1:50" s="12" customFormat="1" ht="48.75">
      <c r="A47" s="7">
        <f t="shared" si="0"/>
        <v>41</v>
      </c>
      <c r="B47" s="7">
        <v>41</v>
      </c>
      <c r="C47" s="7" t="str">
        <f>VLOOKUP(B47,'[1]G4 PL kem QĐ'!$A$9:$C$96,3,FALSE)</f>
        <v>DL032</v>
      </c>
      <c r="D47" s="8" t="s">
        <v>104</v>
      </c>
      <c r="E47" s="8" t="s">
        <v>104</v>
      </c>
      <c r="F47" s="8" t="s">
        <v>59</v>
      </c>
      <c r="G47" s="8" t="s">
        <v>105</v>
      </c>
      <c r="H47" s="8" t="s">
        <v>59</v>
      </c>
      <c r="I47" s="8" t="s">
        <v>162</v>
      </c>
      <c r="J47" s="8" t="s">
        <v>158</v>
      </c>
      <c r="K47" s="8" t="s">
        <v>163</v>
      </c>
      <c r="L47" s="8" t="s">
        <v>58</v>
      </c>
      <c r="M47" s="9">
        <v>75</v>
      </c>
      <c r="N47" s="9">
        <v>124000</v>
      </c>
      <c r="O47" s="9">
        <v>9300000</v>
      </c>
      <c r="P47" s="8" t="s">
        <v>151</v>
      </c>
      <c r="Q47" s="1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</row>
    <row r="48" spans="1:50" s="12" customFormat="1" ht="68.25">
      <c r="A48" s="7">
        <f t="shared" si="0"/>
        <v>42</v>
      </c>
      <c r="B48" s="7">
        <v>42</v>
      </c>
      <c r="C48" s="7" t="str">
        <f>VLOOKUP(B48,'[1]G4 PL kem QĐ'!$A$9:$C$96,3,FALSE)</f>
        <v>DL038</v>
      </c>
      <c r="D48" s="8" t="s">
        <v>106</v>
      </c>
      <c r="E48" s="8" t="s">
        <v>106</v>
      </c>
      <c r="F48" s="8" t="s">
        <v>59</v>
      </c>
      <c r="G48" s="8" t="s">
        <v>70</v>
      </c>
      <c r="H48" s="8" t="s">
        <v>59</v>
      </c>
      <c r="I48" s="8" t="s">
        <v>160</v>
      </c>
      <c r="J48" s="8" t="s">
        <v>158</v>
      </c>
      <c r="K48" s="8" t="s">
        <v>164</v>
      </c>
      <c r="L48" s="8" t="s">
        <v>58</v>
      </c>
      <c r="M48" s="9">
        <v>60</v>
      </c>
      <c r="N48" s="9">
        <v>87500</v>
      </c>
      <c r="O48" s="9">
        <v>5250000</v>
      </c>
      <c r="P48" s="8" t="s">
        <v>150</v>
      </c>
      <c r="Q48" s="1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</row>
    <row r="49" spans="1:50" s="12" customFormat="1" ht="58.5">
      <c r="A49" s="7">
        <f t="shared" si="0"/>
        <v>43</v>
      </c>
      <c r="B49" s="7">
        <v>43</v>
      </c>
      <c r="C49" s="7" t="str">
        <f>VLOOKUP(B49,'[1]G4 PL kem QĐ'!$A$9:$C$96,3,FALSE)</f>
        <v>DL039B</v>
      </c>
      <c r="D49" s="8" t="s">
        <v>107</v>
      </c>
      <c r="E49" s="8" t="s">
        <v>107</v>
      </c>
      <c r="F49" s="8" t="s">
        <v>55</v>
      </c>
      <c r="G49" s="8" t="s">
        <v>57</v>
      </c>
      <c r="H49" s="8" t="s">
        <v>55</v>
      </c>
      <c r="I49" s="8" t="s">
        <v>149</v>
      </c>
      <c r="J49" s="8" t="s">
        <v>158</v>
      </c>
      <c r="K49" s="8" t="s">
        <v>172</v>
      </c>
      <c r="L49" s="8" t="s">
        <v>58</v>
      </c>
      <c r="M49" s="9">
        <v>60</v>
      </c>
      <c r="N49" s="9">
        <v>147000</v>
      </c>
      <c r="O49" s="9">
        <v>8820000</v>
      </c>
      <c r="P49" s="8" t="s">
        <v>149</v>
      </c>
      <c r="Q49" s="1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</row>
    <row r="50" spans="1:50" s="12" customFormat="1" ht="48.75">
      <c r="A50" s="7">
        <f t="shared" si="0"/>
        <v>44</v>
      </c>
      <c r="B50" s="7">
        <v>44</v>
      </c>
      <c r="C50" s="7" t="str">
        <f>VLOOKUP(B50,'[1]G4 PL kem QĐ'!$A$9:$C$96,3,FALSE)</f>
        <v>DL039N</v>
      </c>
      <c r="D50" s="8" t="s">
        <v>107</v>
      </c>
      <c r="E50" s="8" t="s">
        <v>107</v>
      </c>
      <c r="F50" s="8" t="s">
        <v>59</v>
      </c>
      <c r="G50" s="8" t="s">
        <v>57</v>
      </c>
      <c r="H50" s="8" t="s">
        <v>59</v>
      </c>
      <c r="I50" s="8" t="s">
        <v>155</v>
      </c>
      <c r="J50" s="8" t="s">
        <v>158</v>
      </c>
      <c r="K50" s="8" t="s">
        <v>173</v>
      </c>
      <c r="L50" s="8" t="s">
        <v>58</v>
      </c>
      <c r="M50" s="9">
        <v>30</v>
      </c>
      <c r="N50" s="9">
        <v>178898</v>
      </c>
      <c r="O50" s="9">
        <v>5366940</v>
      </c>
      <c r="P50" s="8" t="s">
        <v>155</v>
      </c>
      <c r="Q50" s="1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</row>
    <row r="51" spans="1:50" s="12" customFormat="1" ht="48.75">
      <c r="A51" s="7">
        <f t="shared" si="0"/>
        <v>45</v>
      </c>
      <c r="B51" s="7">
        <v>45</v>
      </c>
      <c r="C51" s="7" t="str">
        <f>VLOOKUP(B51,'[1]G4 PL kem QĐ'!$A$9:$C$96,3,FALSE)</f>
        <v>DL041</v>
      </c>
      <c r="D51" s="8" t="s">
        <v>108</v>
      </c>
      <c r="E51" s="8" t="s">
        <v>108</v>
      </c>
      <c r="F51" s="8" t="s">
        <v>59</v>
      </c>
      <c r="G51" s="8" t="s">
        <v>109</v>
      </c>
      <c r="H51" s="8" t="s">
        <v>59</v>
      </c>
      <c r="I51" s="8" t="s">
        <v>162</v>
      </c>
      <c r="J51" s="8" t="s">
        <v>158</v>
      </c>
      <c r="K51" s="8" t="s">
        <v>163</v>
      </c>
      <c r="L51" s="8" t="s">
        <v>58</v>
      </c>
      <c r="M51" s="9">
        <v>20</v>
      </c>
      <c r="N51" s="9">
        <v>118000</v>
      </c>
      <c r="O51" s="9">
        <v>2360000</v>
      </c>
      <c r="P51" s="8" t="s">
        <v>151</v>
      </c>
      <c r="Q51" s="1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</row>
    <row r="52" spans="1:50" s="12" customFormat="1" ht="58.5">
      <c r="A52" s="7">
        <f t="shared" si="0"/>
        <v>46</v>
      </c>
      <c r="B52" s="7">
        <v>46</v>
      </c>
      <c r="C52" s="7" t="str">
        <f>VLOOKUP(B52,'[1]G4 PL kem QĐ'!$A$9:$C$96,3,FALSE)</f>
        <v>DL042</v>
      </c>
      <c r="D52" s="8" t="s">
        <v>110</v>
      </c>
      <c r="E52" s="8" t="s">
        <v>110</v>
      </c>
      <c r="F52" s="8" t="s">
        <v>55</v>
      </c>
      <c r="G52" s="8" t="s">
        <v>61</v>
      </c>
      <c r="H52" s="8" t="s">
        <v>55</v>
      </c>
      <c r="I52" s="8" t="s">
        <v>149</v>
      </c>
      <c r="J52" s="8" t="s">
        <v>158</v>
      </c>
      <c r="K52" s="8" t="s">
        <v>172</v>
      </c>
      <c r="L52" s="8" t="s">
        <v>58</v>
      </c>
      <c r="M52" s="9">
        <v>20</v>
      </c>
      <c r="N52" s="9">
        <v>378000</v>
      </c>
      <c r="O52" s="9">
        <v>7560000</v>
      </c>
      <c r="P52" s="8" t="s">
        <v>149</v>
      </c>
      <c r="Q52" s="1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</row>
    <row r="53" spans="1:50" s="12" customFormat="1" ht="58.5">
      <c r="A53" s="7">
        <f t="shared" si="0"/>
        <v>47</v>
      </c>
      <c r="B53" s="7">
        <v>47</v>
      </c>
      <c r="C53" s="7" t="str">
        <f>VLOOKUP(B53,'[1]G4 PL kem QĐ'!$A$9:$C$96,3,FALSE)</f>
        <v>DL043</v>
      </c>
      <c r="D53" s="8" t="s">
        <v>111</v>
      </c>
      <c r="E53" s="8" t="s">
        <v>111</v>
      </c>
      <c r="F53" s="8" t="s">
        <v>55</v>
      </c>
      <c r="G53" s="8" t="s">
        <v>70</v>
      </c>
      <c r="H53" s="8" t="s">
        <v>55</v>
      </c>
      <c r="I53" s="8" t="s">
        <v>149</v>
      </c>
      <c r="J53" s="8" t="s">
        <v>158</v>
      </c>
      <c r="K53" s="8" t="s">
        <v>172</v>
      </c>
      <c r="L53" s="8" t="s">
        <v>58</v>
      </c>
      <c r="M53" s="9">
        <v>200</v>
      </c>
      <c r="N53" s="9">
        <v>1365000</v>
      </c>
      <c r="O53" s="9">
        <v>273000000</v>
      </c>
      <c r="P53" s="8" t="s">
        <v>149</v>
      </c>
      <c r="Q53" s="1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</row>
    <row r="54" spans="1:50" s="12" customFormat="1" ht="68.25">
      <c r="A54" s="7">
        <f t="shared" si="0"/>
        <v>48</v>
      </c>
      <c r="B54" s="7">
        <v>48</v>
      </c>
      <c r="C54" s="7" t="str">
        <f>VLOOKUP(B54,'[1]G4 PL kem QĐ'!$A$9:$C$96,3,FALSE)</f>
        <v>DL044</v>
      </c>
      <c r="D54" s="8" t="s">
        <v>112</v>
      </c>
      <c r="E54" s="8" t="s">
        <v>112</v>
      </c>
      <c r="F54" s="8" t="s">
        <v>55</v>
      </c>
      <c r="G54" s="8" t="s">
        <v>77</v>
      </c>
      <c r="H54" s="8" t="s">
        <v>55</v>
      </c>
      <c r="I54" s="8" t="s">
        <v>160</v>
      </c>
      <c r="J54" s="8" t="s">
        <v>158</v>
      </c>
      <c r="K54" s="8" t="s">
        <v>164</v>
      </c>
      <c r="L54" s="8" t="s">
        <v>58</v>
      </c>
      <c r="M54" s="9">
        <v>15</v>
      </c>
      <c r="N54" s="9">
        <v>205000</v>
      </c>
      <c r="O54" s="9">
        <v>3075000</v>
      </c>
      <c r="P54" s="8" t="s">
        <v>150</v>
      </c>
      <c r="Q54" s="1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</row>
    <row r="55" spans="1:50" s="12" customFormat="1" ht="58.5">
      <c r="A55" s="7">
        <f t="shared" si="0"/>
        <v>49</v>
      </c>
      <c r="B55" s="7">
        <v>49</v>
      </c>
      <c r="C55" s="7" t="str">
        <f>VLOOKUP(B55,'[1]G4 PL kem QĐ'!$A$9:$C$96,3,FALSE)</f>
        <v>DL045</v>
      </c>
      <c r="D55" s="8" t="s">
        <v>113</v>
      </c>
      <c r="E55" s="8" t="s">
        <v>113</v>
      </c>
      <c r="F55" s="8" t="s">
        <v>55</v>
      </c>
      <c r="G55" s="8" t="s">
        <v>77</v>
      </c>
      <c r="H55" s="8" t="s">
        <v>55</v>
      </c>
      <c r="I55" s="8" t="s">
        <v>149</v>
      </c>
      <c r="J55" s="8" t="s">
        <v>158</v>
      </c>
      <c r="K55" s="8" t="s">
        <v>159</v>
      </c>
      <c r="L55" s="8" t="s">
        <v>58</v>
      </c>
      <c r="M55" s="9">
        <v>50</v>
      </c>
      <c r="N55" s="9">
        <v>299250</v>
      </c>
      <c r="O55" s="9">
        <v>14962500</v>
      </c>
      <c r="P55" s="8" t="s">
        <v>149</v>
      </c>
      <c r="Q55" s="1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</row>
    <row r="56" spans="1:50" s="12" customFormat="1" ht="48.75">
      <c r="A56" s="7">
        <f t="shared" si="0"/>
        <v>50</v>
      </c>
      <c r="B56" s="7">
        <v>50</v>
      </c>
      <c r="C56" s="7" t="str">
        <f>VLOOKUP(B56,'[1]G4 PL kem QĐ'!$A$9:$C$96,3,FALSE)</f>
        <v>DL046</v>
      </c>
      <c r="D56" s="8" t="s">
        <v>114</v>
      </c>
      <c r="E56" s="8" t="s">
        <v>114</v>
      </c>
      <c r="F56" s="8" t="s">
        <v>59</v>
      </c>
      <c r="G56" s="8" t="s">
        <v>61</v>
      </c>
      <c r="H56" s="8" t="s">
        <v>59</v>
      </c>
      <c r="I56" s="8" t="s">
        <v>162</v>
      </c>
      <c r="J56" s="8" t="s">
        <v>158</v>
      </c>
      <c r="K56" s="8" t="s">
        <v>163</v>
      </c>
      <c r="L56" s="8" t="s">
        <v>58</v>
      </c>
      <c r="M56" s="9">
        <v>90</v>
      </c>
      <c r="N56" s="9">
        <v>90000</v>
      </c>
      <c r="O56" s="9">
        <v>8100000</v>
      </c>
      <c r="P56" s="8" t="s">
        <v>151</v>
      </c>
      <c r="Q56" s="1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</row>
    <row r="57" spans="1:50" s="12" customFormat="1" ht="68.25">
      <c r="A57" s="7">
        <f t="shared" si="0"/>
        <v>51</v>
      </c>
      <c r="B57" s="7">
        <v>51</v>
      </c>
      <c r="C57" s="7" t="str">
        <f>VLOOKUP(B57,'[1]G4 PL kem QĐ'!$A$9:$C$96,3,FALSE)</f>
        <v>DL048</v>
      </c>
      <c r="D57" s="8" t="s">
        <v>115</v>
      </c>
      <c r="E57" s="8" t="s">
        <v>115</v>
      </c>
      <c r="F57" s="8" t="s">
        <v>55</v>
      </c>
      <c r="G57" s="8" t="s">
        <v>57</v>
      </c>
      <c r="H57" s="8" t="s">
        <v>55</v>
      </c>
      <c r="I57" s="8" t="s">
        <v>160</v>
      </c>
      <c r="J57" s="8" t="s">
        <v>158</v>
      </c>
      <c r="K57" s="8" t="s">
        <v>164</v>
      </c>
      <c r="L57" s="8" t="s">
        <v>58</v>
      </c>
      <c r="M57" s="9">
        <v>45</v>
      </c>
      <c r="N57" s="9">
        <v>205000</v>
      </c>
      <c r="O57" s="9">
        <v>9225000</v>
      </c>
      <c r="P57" s="8" t="s">
        <v>150</v>
      </c>
      <c r="Q57" s="1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</row>
    <row r="58" spans="1:50" s="12" customFormat="1" ht="68.25">
      <c r="A58" s="7">
        <f t="shared" si="0"/>
        <v>52</v>
      </c>
      <c r="B58" s="7">
        <v>52</v>
      </c>
      <c r="C58" s="7" t="str">
        <f>VLOOKUP(B58,'[1]G4 PL kem QĐ'!$A$9:$C$96,3,FALSE)</f>
        <v>DL049</v>
      </c>
      <c r="D58" s="8" t="s">
        <v>116</v>
      </c>
      <c r="E58" s="8" t="s">
        <v>116</v>
      </c>
      <c r="F58" s="8" t="s">
        <v>55</v>
      </c>
      <c r="G58" s="8" t="s">
        <v>77</v>
      </c>
      <c r="H58" s="8" t="s">
        <v>55</v>
      </c>
      <c r="I58" s="8" t="s">
        <v>160</v>
      </c>
      <c r="J58" s="8" t="s">
        <v>158</v>
      </c>
      <c r="K58" s="8" t="s">
        <v>164</v>
      </c>
      <c r="L58" s="8" t="s">
        <v>58</v>
      </c>
      <c r="M58" s="9">
        <v>80</v>
      </c>
      <c r="N58" s="9">
        <v>175000</v>
      </c>
      <c r="O58" s="9">
        <v>14000000</v>
      </c>
      <c r="P58" s="8" t="s">
        <v>150</v>
      </c>
      <c r="Q58" s="1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</row>
    <row r="59" spans="1:50" s="12" customFormat="1" ht="68.25">
      <c r="A59" s="7">
        <f t="shared" si="0"/>
        <v>53</v>
      </c>
      <c r="B59" s="7">
        <v>53</v>
      </c>
      <c r="C59" s="7" t="str">
        <f>VLOOKUP(B59,'[1]G4 PL kem QĐ'!$A$9:$C$96,3,FALSE)</f>
        <v>DL050</v>
      </c>
      <c r="D59" s="8" t="s">
        <v>117</v>
      </c>
      <c r="E59" s="8" t="s">
        <v>117</v>
      </c>
      <c r="F59" s="8" t="s">
        <v>59</v>
      </c>
      <c r="G59" s="8" t="s">
        <v>70</v>
      </c>
      <c r="H59" s="8" t="s">
        <v>59</v>
      </c>
      <c r="I59" s="8" t="s">
        <v>160</v>
      </c>
      <c r="J59" s="8" t="s">
        <v>158</v>
      </c>
      <c r="K59" s="8" t="s">
        <v>164</v>
      </c>
      <c r="L59" s="8" t="s">
        <v>58</v>
      </c>
      <c r="M59" s="9">
        <v>20</v>
      </c>
      <c r="N59" s="9">
        <v>80000</v>
      </c>
      <c r="O59" s="9">
        <v>1600000</v>
      </c>
      <c r="P59" s="8" t="s">
        <v>150</v>
      </c>
      <c r="Q59" s="1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</row>
    <row r="60" spans="1:50" s="12" customFormat="1" ht="48.75">
      <c r="A60" s="7">
        <f t="shared" si="0"/>
        <v>54</v>
      </c>
      <c r="B60" s="7">
        <v>54</v>
      </c>
      <c r="C60" s="7" t="str">
        <f>VLOOKUP(B60,'[1]G4 PL kem QĐ'!$A$9:$C$96,3,FALSE)</f>
        <v>DL051</v>
      </c>
      <c r="D60" s="8" t="s">
        <v>118</v>
      </c>
      <c r="E60" s="8" t="s">
        <v>118</v>
      </c>
      <c r="F60" s="8" t="s">
        <v>59</v>
      </c>
      <c r="G60" s="8" t="s">
        <v>70</v>
      </c>
      <c r="H60" s="8" t="s">
        <v>59</v>
      </c>
      <c r="I60" s="8" t="s">
        <v>162</v>
      </c>
      <c r="J60" s="8" t="s">
        <v>158</v>
      </c>
      <c r="K60" s="8" t="s">
        <v>163</v>
      </c>
      <c r="L60" s="8" t="s">
        <v>58</v>
      </c>
      <c r="M60" s="9">
        <v>50</v>
      </c>
      <c r="N60" s="9">
        <v>74000</v>
      </c>
      <c r="O60" s="9">
        <v>3700000</v>
      </c>
      <c r="P60" s="8" t="s">
        <v>151</v>
      </c>
      <c r="Q60" s="1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</row>
    <row r="61" spans="1:50" s="12" customFormat="1" ht="68.25">
      <c r="A61" s="7">
        <f t="shared" si="0"/>
        <v>55</v>
      </c>
      <c r="B61" s="7">
        <v>55</v>
      </c>
      <c r="C61" s="7" t="str">
        <f>VLOOKUP(B61,'[1]G4 PL kem QĐ'!$A$9:$C$96,3,FALSE)</f>
        <v>DL052</v>
      </c>
      <c r="D61" s="8" t="s">
        <v>119</v>
      </c>
      <c r="E61" s="8" t="s">
        <v>119</v>
      </c>
      <c r="F61" s="8" t="s">
        <v>55</v>
      </c>
      <c r="G61" s="8" t="s">
        <v>77</v>
      </c>
      <c r="H61" s="8" t="s">
        <v>55</v>
      </c>
      <c r="I61" s="8" t="s">
        <v>174</v>
      </c>
      <c r="J61" s="8" t="s">
        <v>158</v>
      </c>
      <c r="K61" s="8" t="s">
        <v>175</v>
      </c>
      <c r="L61" s="8" t="s">
        <v>58</v>
      </c>
      <c r="M61" s="9">
        <v>20</v>
      </c>
      <c r="N61" s="9">
        <v>325500</v>
      </c>
      <c r="O61" s="9">
        <v>6510000</v>
      </c>
      <c r="P61" s="8" t="s">
        <v>156</v>
      </c>
      <c r="Q61" s="1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</row>
    <row r="62" spans="1:50" s="12" customFormat="1" ht="68.25">
      <c r="A62" s="7">
        <f t="shared" si="0"/>
        <v>56</v>
      </c>
      <c r="B62" s="7">
        <v>56</v>
      </c>
      <c r="C62" s="7" t="str">
        <f>VLOOKUP(B62,'[1]G4 PL kem QĐ'!$A$9:$C$96,3,FALSE)</f>
        <v>DL053B</v>
      </c>
      <c r="D62" s="8" t="s">
        <v>120</v>
      </c>
      <c r="E62" s="8" t="s">
        <v>120</v>
      </c>
      <c r="F62" s="8" t="s">
        <v>55</v>
      </c>
      <c r="G62" s="8" t="s">
        <v>57</v>
      </c>
      <c r="H62" s="8" t="s">
        <v>55</v>
      </c>
      <c r="I62" s="8" t="s">
        <v>166</v>
      </c>
      <c r="J62" s="8" t="s">
        <v>167</v>
      </c>
      <c r="K62" s="8" t="s">
        <v>165</v>
      </c>
      <c r="L62" s="8" t="s">
        <v>58</v>
      </c>
      <c r="M62" s="9">
        <v>400</v>
      </c>
      <c r="N62" s="9">
        <v>168000</v>
      </c>
      <c r="O62" s="9">
        <v>67200000</v>
      </c>
      <c r="P62" s="8" t="s">
        <v>152</v>
      </c>
      <c r="Q62" s="1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</row>
    <row r="63" spans="1:50" s="12" customFormat="1" ht="48.75">
      <c r="A63" s="7">
        <f t="shared" si="0"/>
        <v>57</v>
      </c>
      <c r="B63" s="7">
        <v>57</v>
      </c>
      <c r="C63" s="7" t="str">
        <f>VLOOKUP(B63,'[1]G4 PL kem QĐ'!$A$9:$C$96,3,FALSE)</f>
        <v>DL053N</v>
      </c>
      <c r="D63" s="8" t="s">
        <v>120</v>
      </c>
      <c r="E63" s="8" t="s">
        <v>120</v>
      </c>
      <c r="F63" s="8" t="s">
        <v>59</v>
      </c>
      <c r="G63" s="8" t="s">
        <v>57</v>
      </c>
      <c r="H63" s="8" t="s">
        <v>59</v>
      </c>
      <c r="I63" s="8" t="s">
        <v>162</v>
      </c>
      <c r="J63" s="8" t="s">
        <v>158</v>
      </c>
      <c r="K63" s="8" t="s">
        <v>163</v>
      </c>
      <c r="L63" s="8" t="s">
        <v>58</v>
      </c>
      <c r="M63" s="9">
        <v>200</v>
      </c>
      <c r="N63" s="9">
        <v>118000</v>
      </c>
      <c r="O63" s="9">
        <v>23600000</v>
      </c>
      <c r="P63" s="8" t="s">
        <v>151</v>
      </c>
      <c r="Q63" s="1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</row>
    <row r="64" spans="1:50" s="12" customFormat="1" ht="68.25">
      <c r="A64" s="7">
        <f t="shared" si="0"/>
        <v>58</v>
      </c>
      <c r="B64" s="7">
        <v>58</v>
      </c>
      <c r="C64" s="7" t="str">
        <f>VLOOKUP(B64,'[1]G4 PL kem QĐ'!$A$9:$C$96,3,FALSE)</f>
        <v>DL056</v>
      </c>
      <c r="D64" s="8" t="s">
        <v>66</v>
      </c>
      <c r="E64" s="8" t="s">
        <v>66</v>
      </c>
      <c r="F64" s="8" t="s">
        <v>55</v>
      </c>
      <c r="G64" s="8" t="s">
        <v>67</v>
      </c>
      <c r="H64" s="8" t="s">
        <v>55</v>
      </c>
      <c r="I64" s="8" t="s">
        <v>166</v>
      </c>
      <c r="J64" s="8" t="s">
        <v>167</v>
      </c>
      <c r="K64" s="8" t="s">
        <v>165</v>
      </c>
      <c r="L64" s="8" t="s">
        <v>58</v>
      </c>
      <c r="M64" s="9">
        <v>150</v>
      </c>
      <c r="N64" s="9">
        <v>252000</v>
      </c>
      <c r="O64" s="9">
        <v>37800000</v>
      </c>
      <c r="P64" s="8" t="s">
        <v>152</v>
      </c>
      <c r="Q64" s="1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</row>
    <row r="65" spans="1:50" s="12" customFormat="1" ht="68.25">
      <c r="A65" s="7">
        <f t="shared" si="0"/>
        <v>59</v>
      </c>
      <c r="B65" s="7">
        <v>59</v>
      </c>
      <c r="C65" s="7" t="str">
        <f>VLOOKUP(B65,'[1]G4 PL kem QĐ'!$A$9:$C$96,3,FALSE)</f>
        <v>DL058B</v>
      </c>
      <c r="D65" s="8" t="s">
        <v>121</v>
      </c>
      <c r="E65" s="8" t="s">
        <v>121</v>
      </c>
      <c r="F65" s="8" t="s">
        <v>55</v>
      </c>
      <c r="G65" s="8" t="s">
        <v>57</v>
      </c>
      <c r="H65" s="8" t="s">
        <v>55</v>
      </c>
      <c r="I65" s="8" t="s">
        <v>166</v>
      </c>
      <c r="J65" s="8" t="s">
        <v>167</v>
      </c>
      <c r="K65" s="8" t="s">
        <v>165</v>
      </c>
      <c r="L65" s="8" t="s">
        <v>58</v>
      </c>
      <c r="M65" s="9">
        <v>400</v>
      </c>
      <c r="N65" s="9">
        <v>126000</v>
      </c>
      <c r="O65" s="9">
        <v>50400000</v>
      </c>
      <c r="P65" s="8" t="s">
        <v>152</v>
      </c>
      <c r="Q65" s="1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</row>
    <row r="66" spans="1:50" s="12" customFormat="1" ht="39">
      <c r="A66" s="7">
        <f t="shared" si="0"/>
        <v>60</v>
      </c>
      <c r="B66" s="7">
        <v>60</v>
      </c>
      <c r="C66" s="7" t="str">
        <f>VLOOKUP(B66,'[1]G4 PL kem QĐ'!$A$9:$C$96,3,FALSE)</f>
        <v>DL058N</v>
      </c>
      <c r="D66" s="8" t="s">
        <v>121</v>
      </c>
      <c r="E66" s="8" t="s">
        <v>121</v>
      </c>
      <c r="F66" s="8" t="s">
        <v>59</v>
      </c>
      <c r="G66" s="8" t="s">
        <v>57</v>
      </c>
      <c r="H66" s="8" t="s">
        <v>59</v>
      </c>
      <c r="I66" s="8" t="s">
        <v>152</v>
      </c>
      <c r="J66" s="8" t="s">
        <v>158</v>
      </c>
      <c r="K66" s="8" t="s">
        <v>165</v>
      </c>
      <c r="L66" s="8" t="s">
        <v>58</v>
      </c>
      <c r="M66" s="9">
        <v>300</v>
      </c>
      <c r="N66" s="9">
        <v>126000</v>
      </c>
      <c r="O66" s="9">
        <v>37800000</v>
      </c>
      <c r="P66" s="8" t="s">
        <v>152</v>
      </c>
      <c r="Q66" s="1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</row>
    <row r="67" spans="1:50" s="12" customFormat="1" ht="68.25">
      <c r="A67" s="7">
        <f t="shared" si="0"/>
        <v>61</v>
      </c>
      <c r="B67" s="7">
        <v>61</v>
      </c>
      <c r="C67" s="7" t="str">
        <f>VLOOKUP(B67,'[1]G4 PL kem QĐ'!$A$9:$C$96,3,FALSE)</f>
        <v>DL059</v>
      </c>
      <c r="D67" s="8" t="s">
        <v>122</v>
      </c>
      <c r="E67" s="8" t="s">
        <v>122</v>
      </c>
      <c r="F67" s="8" t="s">
        <v>55</v>
      </c>
      <c r="G67" s="8" t="s">
        <v>57</v>
      </c>
      <c r="H67" s="8" t="s">
        <v>55</v>
      </c>
      <c r="I67" s="8" t="s">
        <v>174</v>
      </c>
      <c r="J67" s="8" t="s">
        <v>158</v>
      </c>
      <c r="K67" s="8" t="s">
        <v>175</v>
      </c>
      <c r="L67" s="8" t="s">
        <v>58</v>
      </c>
      <c r="M67" s="9">
        <v>5</v>
      </c>
      <c r="N67" s="9">
        <v>2241750</v>
      </c>
      <c r="O67" s="9">
        <v>11208750</v>
      </c>
      <c r="P67" s="8" t="s">
        <v>156</v>
      </c>
      <c r="Q67" s="1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</row>
    <row r="68" spans="1:50" s="12" customFormat="1" ht="68.25">
      <c r="A68" s="7">
        <f t="shared" si="0"/>
        <v>62</v>
      </c>
      <c r="B68" s="7">
        <v>62</v>
      </c>
      <c r="C68" s="7" t="str">
        <f>VLOOKUP(B68,'[1]G4 PL kem QĐ'!$A$9:$C$96,3,FALSE)</f>
        <v>DL060</v>
      </c>
      <c r="D68" s="8" t="s">
        <v>123</v>
      </c>
      <c r="E68" s="8" t="s">
        <v>123</v>
      </c>
      <c r="F68" s="8" t="s">
        <v>55</v>
      </c>
      <c r="G68" s="8" t="s">
        <v>57</v>
      </c>
      <c r="H68" s="8" t="s">
        <v>55</v>
      </c>
      <c r="I68" s="8" t="s">
        <v>160</v>
      </c>
      <c r="J68" s="8" t="s">
        <v>158</v>
      </c>
      <c r="K68" s="8" t="s">
        <v>164</v>
      </c>
      <c r="L68" s="8" t="s">
        <v>58</v>
      </c>
      <c r="M68" s="9">
        <v>200</v>
      </c>
      <c r="N68" s="9">
        <v>765000</v>
      </c>
      <c r="O68" s="9">
        <v>153000000</v>
      </c>
      <c r="P68" s="8" t="s">
        <v>150</v>
      </c>
      <c r="Q68" s="1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</row>
    <row r="69" spans="1:50" s="12" customFormat="1" ht="39">
      <c r="A69" s="7">
        <f t="shared" si="0"/>
        <v>63</v>
      </c>
      <c r="B69" s="7">
        <v>63</v>
      </c>
      <c r="C69" s="7" t="str">
        <f>VLOOKUP(B69,'[1]G4 PL kem QĐ'!$A$9:$C$96,3,FALSE)</f>
        <v>DL061</v>
      </c>
      <c r="D69" s="8" t="s">
        <v>124</v>
      </c>
      <c r="E69" s="8" t="s">
        <v>124</v>
      </c>
      <c r="F69" s="8" t="s">
        <v>59</v>
      </c>
      <c r="G69" s="8" t="s">
        <v>88</v>
      </c>
      <c r="H69" s="8" t="s">
        <v>59</v>
      </c>
      <c r="I69" s="8" t="s">
        <v>168</v>
      </c>
      <c r="J69" s="8" t="s">
        <v>158</v>
      </c>
      <c r="K69" s="8" t="s">
        <v>169</v>
      </c>
      <c r="L69" s="8" t="s">
        <v>58</v>
      </c>
      <c r="M69" s="9">
        <v>20</v>
      </c>
      <c r="N69" s="9">
        <v>145950</v>
      </c>
      <c r="O69" s="9">
        <v>2919000</v>
      </c>
      <c r="P69" s="8" t="s">
        <v>153</v>
      </c>
      <c r="Q69" s="1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</row>
    <row r="70" spans="1:50" s="12" customFormat="1" ht="68.25">
      <c r="A70" s="7">
        <f t="shared" si="0"/>
        <v>64</v>
      </c>
      <c r="B70" s="7">
        <v>64</v>
      </c>
      <c r="C70" s="7" t="str">
        <f>VLOOKUP(B70,'[1]G4 PL kem QĐ'!$A$9:$C$96,3,FALSE)</f>
        <v>DL062B</v>
      </c>
      <c r="D70" s="8" t="s">
        <v>125</v>
      </c>
      <c r="E70" s="8" t="s">
        <v>125</v>
      </c>
      <c r="F70" s="8" t="s">
        <v>55</v>
      </c>
      <c r="G70" s="8" t="s">
        <v>126</v>
      </c>
      <c r="H70" s="8" t="s">
        <v>55</v>
      </c>
      <c r="I70" s="8" t="s">
        <v>166</v>
      </c>
      <c r="J70" s="8" t="s">
        <v>167</v>
      </c>
      <c r="K70" s="8" t="s">
        <v>165</v>
      </c>
      <c r="L70" s="8" t="s">
        <v>58</v>
      </c>
      <c r="M70" s="9">
        <v>150</v>
      </c>
      <c r="N70" s="9">
        <v>384300</v>
      </c>
      <c r="O70" s="9">
        <v>57645000</v>
      </c>
      <c r="P70" s="8" t="s">
        <v>152</v>
      </c>
      <c r="Q70" s="1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</row>
    <row r="71" spans="1:50" s="12" customFormat="1" ht="39">
      <c r="A71" s="7">
        <f t="shared" si="0"/>
        <v>65</v>
      </c>
      <c r="B71" s="7">
        <v>65</v>
      </c>
      <c r="C71" s="7" t="str">
        <f>VLOOKUP(B71,'[1]G4 PL kem QĐ'!$A$9:$C$96,3,FALSE)</f>
        <v>DL062N</v>
      </c>
      <c r="D71" s="8" t="s">
        <v>125</v>
      </c>
      <c r="E71" s="8" t="s">
        <v>125</v>
      </c>
      <c r="F71" s="8" t="s">
        <v>59</v>
      </c>
      <c r="G71" s="8" t="s">
        <v>126</v>
      </c>
      <c r="H71" s="8" t="s">
        <v>59</v>
      </c>
      <c r="I71" s="8" t="s">
        <v>152</v>
      </c>
      <c r="J71" s="8" t="s">
        <v>158</v>
      </c>
      <c r="K71" s="8" t="s">
        <v>165</v>
      </c>
      <c r="L71" s="8" t="s">
        <v>58</v>
      </c>
      <c r="M71" s="9">
        <v>50</v>
      </c>
      <c r="N71" s="9">
        <v>384300</v>
      </c>
      <c r="O71" s="9">
        <v>19215000</v>
      </c>
      <c r="P71" s="8" t="s">
        <v>152</v>
      </c>
      <c r="Q71" s="1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</row>
    <row r="72" spans="1:50" s="12" customFormat="1" ht="58.5">
      <c r="A72" s="7">
        <f t="shared" si="0"/>
        <v>66</v>
      </c>
      <c r="B72" s="7">
        <v>66</v>
      </c>
      <c r="C72" s="7" t="str">
        <f>VLOOKUP(B72,'[1]G4 PL kem QĐ'!$A$9:$C$96,3,FALSE)</f>
        <v>DL063</v>
      </c>
      <c r="D72" s="8" t="s">
        <v>127</v>
      </c>
      <c r="E72" s="8" t="s">
        <v>127</v>
      </c>
      <c r="F72" s="8" t="s">
        <v>55</v>
      </c>
      <c r="G72" s="8" t="s">
        <v>57</v>
      </c>
      <c r="H72" s="8" t="s">
        <v>55</v>
      </c>
      <c r="I72" s="8" t="s">
        <v>149</v>
      </c>
      <c r="J72" s="8" t="s">
        <v>158</v>
      </c>
      <c r="K72" s="8" t="s">
        <v>172</v>
      </c>
      <c r="L72" s="8" t="s">
        <v>58</v>
      </c>
      <c r="M72" s="9">
        <v>120</v>
      </c>
      <c r="N72" s="9">
        <v>441000</v>
      </c>
      <c r="O72" s="9">
        <v>52920000</v>
      </c>
      <c r="P72" s="8" t="s">
        <v>149</v>
      </c>
      <c r="Q72" s="1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</row>
    <row r="73" spans="1:50" s="12" customFormat="1" ht="68.25">
      <c r="A73" s="7">
        <f t="shared" ref="A73:A94" si="1">A72+1</f>
        <v>67</v>
      </c>
      <c r="B73" s="7">
        <v>67</v>
      </c>
      <c r="C73" s="7" t="str">
        <f>VLOOKUP(B73,'[1]G4 PL kem QĐ'!$A$9:$C$96,3,FALSE)</f>
        <v>DL064</v>
      </c>
      <c r="D73" s="8" t="s">
        <v>128</v>
      </c>
      <c r="E73" s="8" t="s">
        <v>128</v>
      </c>
      <c r="F73" s="8" t="s">
        <v>55</v>
      </c>
      <c r="G73" s="8" t="s">
        <v>70</v>
      </c>
      <c r="H73" s="8" t="s">
        <v>55</v>
      </c>
      <c r="I73" s="8" t="s">
        <v>166</v>
      </c>
      <c r="J73" s="8" t="s">
        <v>167</v>
      </c>
      <c r="K73" s="8" t="s">
        <v>165</v>
      </c>
      <c r="L73" s="8" t="s">
        <v>58</v>
      </c>
      <c r="M73" s="9">
        <v>80</v>
      </c>
      <c r="N73" s="9">
        <v>189000</v>
      </c>
      <c r="O73" s="9">
        <v>15120000</v>
      </c>
      <c r="P73" s="8" t="s">
        <v>152</v>
      </c>
      <c r="Q73" s="1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</row>
    <row r="74" spans="1:50" s="12" customFormat="1" ht="48.75">
      <c r="A74" s="7">
        <f t="shared" si="1"/>
        <v>68</v>
      </c>
      <c r="B74" s="7">
        <v>68</v>
      </c>
      <c r="C74" s="7" t="str">
        <f>VLOOKUP(B74,'[1]G4 PL kem QĐ'!$A$9:$C$96,3,FALSE)</f>
        <v>DL065</v>
      </c>
      <c r="D74" s="8" t="s">
        <v>129</v>
      </c>
      <c r="E74" s="8" t="s">
        <v>129</v>
      </c>
      <c r="F74" s="8" t="s">
        <v>59</v>
      </c>
      <c r="G74" s="8" t="s">
        <v>61</v>
      </c>
      <c r="H74" s="8" t="s">
        <v>59</v>
      </c>
      <c r="I74" s="8" t="s">
        <v>162</v>
      </c>
      <c r="J74" s="8" t="s">
        <v>158</v>
      </c>
      <c r="K74" s="8" t="s">
        <v>163</v>
      </c>
      <c r="L74" s="8" t="s">
        <v>58</v>
      </c>
      <c r="M74" s="9">
        <v>10</v>
      </c>
      <c r="N74" s="9">
        <v>68000</v>
      </c>
      <c r="O74" s="9">
        <v>680000</v>
      </c>
      <c r="P74" s="8" t="s">
        <v>151</v>
      </c>
      <c r="Q74" s="1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</row>
    <row r="75" spans="1:50" s="12" customFormat="1" ht="58.5">
      <c r="A75" s="7">
        <f t="shared" si="1"/>
        <v>69</v>
      </c>
      <c r="B75" s="7">
        <v>69</v>
      </c>
      <c r="C75" s="7" t="str">
        <f>VLOOKUP(B75,'[1]G4 PL kem QĐ'!$A$9:$C$96,3,FALSE)</f>
        <v>DL067</v>
      </c>
      <c r="D75" s="8" t="s">
        <v>130</v>
      </c>
      <c r="E75" s="8" t="s">
        <v>130</v>
      </c>
      <c r="F75" s="8" t="s">
        <v>55</v>
      </c>
      <c r="G75" s="8" t="s">
        <v>70</v>
      </c>
      <c r="H75" s="8" t="s">
        <v>55</v>
      </c>
      <c r="I75" s="8" t="s">
        <v>154</v>
      </c>
      <c r="J75" s="8" t="s">
        <v>158</v>
      </c>
      <c r="K75" s="8" t="s">
        <v>171</v>
      </c>
      <c r="L75" s="8" t="s">
        <v>97</v>
      </c>
      <c r="M75" s="9">
        <v>90</v>
      </c>
      <c r="N75" s="9">
        <v>1100000</v>
      </c>
      <c r="O75" s="9">
        <v>99000000</v>
      </c>
      <c r="P75" s="8" t="s">
        <v>154</v>
      </c>
      <c r="Q75" s="1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</row>
    <row r="76" spans="1:50" s="12" customFormat="1" ht="39">
      <c r="A76" s="7">
        <f t="shared" si="1"/>
        <v>70</v>
      </c>
      <c r="B76" s="7">
        <v>70</v>
      </c>
      <c r="C76" s="7" t="str">
        <f>VLOOKUP(B76,'[1]G4 PL kem QĐ'!$A$9:$C$96,3,FALSE)</f>
        <v>DL068</v>
      </c>
      <c r="D76" s="8" t="s">
        <v>131</v>
      </c>
      <c r="E76" s="8" t="s">
        <v>131</v>
      </c>
      <c r="F76" s="8" t="s">
        <v>59</v>
      </c>
      <c r="G76" s="8" t="s">
        <v>70</v>
      </c>
      <c r="H76" s="8" t="s">
        <v>59</v>
      </c>
      <c r="I76" s="8" t="s">
        <v>152</v>
      </c>
      <c r="J76" s="8" t="s">
        <v>158</v>
      </c>
      <c r="K76" s="8" t="s">
        <v>165</v>
      </c>
      <c r="L76" s="8" t="s">
        <v>58</v>
      </c>
      <c r="M76" s="9">
        <v>100</v>
      </c>
      <c r="N76" s="9">
        <v>84000</v>
      </c>
      <c r="O76" s="9">
        <v>8400000</v>
      </c>
      <c r="P76" s="8" t="s">
        <v>152</v>
      </c>
      <c r="Q76" s="1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</row>
    <row r="77" spans="1:50" s="12" customFormat="1" ht="48.75">
      <c r="A77" s="7">
        <f t="shared" si="1"/>
        <v>71</v>
      </c>
      <c r="B77" s="7">
        <v>71</v>
      </c>
      <c r="C77" s="7" t="str">
        <f>VLOOKUP(B77,'[1]G4 PL kem QĐ'!$A$9:$C$96,3,FALSE)</f>
        <v>DL070</v>
      </c>
      <c r="D77" s="8" t="s">
        <v>132</v>
      </c>
      <c r="E77" s="8" t="s">
        <v>132</v>
      </c>
      <c r="F77" s="8" t="s">
        <v>59</v>
      </c>
      <c r="G77" s="8" t="s">
        <v>70</v>
      </c>
      <c r="H77" s="8" t="s">
        <v>59</v>
      </c>
      <c r="I77" s="8" t="s">
        <v>162</v>
      </c>
      <c r="J77" s="8" t="s">
        <v>158</v>
      </c>
      <c r="K77" s="8" t="s">
        <v>163</v>
      </c>
      <c r="L77" s="8" t="s">
        <v>58</v>
      </c>
      <c r="M77" s="9">
        <v>200</v>
      </c>
      <c r="N77" s="9">
        <v>90000</v>
      </c>
      <c r="O77" s="9">
        <v>18000000</v>
      </c>
      <c r="P77" s="8" t="s">
        <v>151</v>
      </c>
      <c r="Q77" s="1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</row>
    <row r="78" spans="1:50" s="12" customFormat="1" ht="68.25">
      <c r="A78" s="7">
        <f t="shared" si="1"/>
        <v>72</v>
      </c>
      <c r="B78" s="7">
        <v>72</v>
      </c>
      <c r="C78" s="7" t="str">
        <f>VLOOKUP(B78,'[1]G4 PL kem QĐ'!$A$9:$C$96,3,FALSE)</f>
        <v>DL071</v>
      </c>
      <c r="D78" s="8" t="s">
        <v>133</v>
      </c>
      <c r="E78" s="8" t="s">
        <v>133</v>
      </c>
      <c r="F78" s="8" t="s">
        <v>55</v>
      </c>
      <c r="G78" s="8" t="s">
        <v>70</v>
      </c>
      <c r="H78" s="8" t="s">
        <v>55</v>
      </c>
      <c r="I78" s="8" t="s">
        <v>166</v>
      </c>
      <c r="J78" s="8" t="s">
        <v>167</v>
      </c>
      <c r="K78" s="8" t="s">
        <v>165</v>
      </c>
      <c r="L78" s="8" t="s">
        <v>58</v>
      </c>
      <c r="M78" s="9">
        <v>120</v>
      </c>
      <c r="N78" s="9">
        <v>336000</v>
      </c>
      <c r="O78" s="9">
        <v>40320000</v>
      </c>
      <c r="P78" s="8" t="s">
        <v>152</v>
      </c>
      <c r="Q78" s="1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</row>
    <row r="79" spans="1:50" s="12" customFormat="1" ht="68.25">
      <c r="A79" s="7">
        <f t="shared" si="1"/>
        <v>73</v>
      </c>
      <c r="B79" s="7">
        <v>73</v>
      </c>
      <c r="C79" s="7" t="str">
        <f>VLOOKUP(B79,'[1]G4 PL kem QĐ'!$A$9:$C$96,3,FALSE)</f>
        <v>DL072</v>
      </c>
      <c r="D79" s="8" t="s">
        <v>134</v>
      </c>
      <c r="E79" s="8" t="s">
        <v>134</v>
      </c>
      <c r="F79" s="8" t="s">
        <v>55</v>
      </c>
      <c r="G79" s="8" t="s">
        <v>57</v>
      </c>
      <c r="H79" s="8" t="s">
        <v>55</v>
      </c>
      <c r="I79" s="8" t="s">
        <v>174</v>
      </c>
      <c r="J79" s="8" t="s">
        <v>158</v>
      </c>
      <c r="K79" s="8" t="s">
        <v>175</v>
      </c>
      <c r="L79" s="8" t="s">
        <v>58</v>
      </c>
      <c r="M79" s="9">
        <v>30</v>
      </c>
      <c r="N79" s="9">
        <v>406350</v>
      </c>
      <c r="O79" s="9">
        <v>12190500</v>
      </c>
      <c r="P79" s="8" t="s">
        <v>156</v>
      </c>
      <c r="Q79" s="1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</row>
    <row r="80" spans="1:50" s="12" customFormat="1" ht="39">
      <c r="A80" s="7">
        <f t="shared" si="1"/>
        <v>74</v>
      </c>
      <c r="B80" s="7">
        <v>74</v>
      </c>
      <c r="C80" s="7" t="str">
        <f>VLOOKUP(B80,'[1]G4 PL kem QĐ'!$A$9:$C$96,3,FALSE)</f>
        <v>DL073</v>
      </c>
      <c r="D80" s="8" t="s">
        <v>135</v>
      </c>
      <c r="E80" s="8" t="s">
        <v>135</v>
      </c>
      <c r="F80" s="8" t="s">
        <v>55</v>
      </c>
      <c r="G80" s="8" t="s">
        <v>77</v>
      </c>
      <c r="H80" s="8" t="s">
        <v>55</v>
      </c>
      <c r="I80" s="8" t="s">
        <v>168</v>
      </c>
      <c r="J80" s="8" t="s">
        <v>167</v>
      </c>
      <c r="K80" s="8" t="s">
        <v>169</v>
      </c>
      <c r="L80" s="8" t="s">
        <v>58</v>
      </c>
      <c r="M80" s="9">
        <v>20</v>
      </c>
      <c r="N80" s="9">
        <v>187950</v>
      </c>
      <c r="O80" s="9">
        <v>3759000</v>
      </c>
      <c r="P80" s="8" t="s">
        <v>153</v>
      </c>
      <c r="Q80" s="1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</row>
    <row r="81" spans="1:50" s="12" customFormat="1" ht="68.25">
      <c r="A81" s="7">
        <f t="shared" si="1"/>
        <v>75</v>
      </c>
      <c r="B81" s="7">
        <v>75</v>
      </c>
      <c r="C81" s="7" t="str">
        <f>VLOOKUP(B81,'[1]G4 PL kem QĐ'!$A$9:$C$96,3,FALSE)</f>
        <v>DL074</v>
      </c>
      <c r="D81" s="8" t="s">
        <v>136</v>
      </c>
      <c r="E81" s="8" t="s">
        <v>136</v>
      </c>
      <c r="F81" s="8" t="s">
        <v>59</v>
      </c>
      <c r="G81" s="8" t="s">
        <v>137</v>
      </c>
      <c r="H81" s="8" t="s">
        <v>59</v>
      </c>
      <c r="I81" s="8" t="s">
        <v>160</v>
      </c>
      <c r="J81" s="8" t="s">
        <v>158</v>
      </c>
      <c r="K81" s="8" t="s">
        <v>164</v>
      </c>
      <c r="L81" s="8" t="s">
        <v>58</v>
      </c>
      <c r="M81" s="9">
        <v>15</v>
      </c>
      <c r="N81" s="9">
        <v>125000</v>
      </c>
      <c r="O81" s="9">
        <v>1875000</v>
      </c>
      <c r="P81" s="8" t="s">
        <v>150</v>
      </c>
      <c r="Q81" s="1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</row>
    <row r="82" spans="1:50" s="12" customFormat="1" ht="58.5">
      <c r="A82" s="7">
        <f t="shared" si="1"/>
        <v>76</v>
      </c>
      <c r="B82" s="7">
        <v>76</v>
      </c>
      <c r="C82" s="7" t="str">
        <f>VLOOKUP(B82,'[1]G4 PL kem QĐ'!$A$9:$C$96,3,FALSE)</f>
        <v>DL075B</v>
      </c>
      <c r="D82" s="8" t="s">
        <v>138</v>
      </c>
      <c r="E82" s="8" t="s">
        <v>138</v>
      </c>
      <c r="F82" s="8" t="s">
        <v>55</v>
      </c>
      <c r="G82" s="8" t="s">
        <v>70</v>
      </c>
      <c r="H82" s="8" t="s">
        <v>55</v>
      </c>
      <c r="I82" s="8" t="s">
        <v>149</v>
      </c>
      <c r="J82" s="8" t="s">
        <v>158</v>
      </c>
      <c r="K82" s="8" t="s">
        <v>172</v>
      </c>
      <c r="L82" s="8" t="s">
        <v>58</v>
      </c>
      <c r="M82" s="9">
        <v>90</v>
      </c>
      <c r="N82" s="9">
        <v>141750</v>
      </c>
      <c r="O82" s="9">
        <v>12757500</v>
      </c>
      <c r="P82" s="8" t="s">
        <v>149</v>
      </c>
      <c r="Q82" s="1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</row>
    <row r="83" spans="1:50" s="12" customFormat="1" ht="48.75">
      <c r="A83" s="7">
        <f t="shared" si="1"/>
        <v>77</v>
      </c>
      <c r="B83" s="7">
        <v>77</v>
      </c>
      <c r="C83" s="7" t="str">
        <f>VLOOKUP(B83,'[1]G4 PL kem QĐ'!$A$9:$C$96,3,FALSE)</f>
        <v>DL075N</v>
      </c>
      <c r="D83" s="8" t="s">
        <v>138</v>
      </c>
      <c r="E83" s="8" t="s">
        <v>138</v>
      </c>
      <c r="F83" s="8" t="s">
        <v>59</v>
      </c>
      <c r="G83" s="8" t="s">
        <v>70</v>
      </c>
      <c r="H83" s="8" t="s">
        <v>59</v>
      </c>
      <c r="I83" s="8" t="s">
        <v>162</v>
      </c>
      <c r="J83" s="8" t="s">
        <v>158</v>
      </c>
      <c r="K83" s="8" t="s">
        <v>163</v>
      </c>
      <c r="L83" s="8" t="s">
        <v>58</v>
      </c>
      <c r="M83" s="9">
        <v>120</v>
      </c>
      <c r="N83" s="9">
        <v>79000</v>
      </c>
      <c r="O83" s="9">
        <v>9480000</v>
      </c>
      <c r="P83" s="8" t="s">
        <v>151</v>
      </c>
      <c r="Q83" s="1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</row>
    <row r="84" spans="1:50" s="12" customFormat="1" ht="68.25">
      <c r="A84" s="7">
        <f t="shared" si="1"/>
        <v>78</v>
      </c>
      <c r="B84" s="7">
        <v>78</v>
      </c>
      <c r="C84" s="7" t="str">
        <f>VLOOKUP(B84,'[1]G4 PL kem QĐ'!$A$9:$C$96,3,FALSE)</f>
        <v>DL076</v>
      </c>
      <c r="D84" s="8" t="s">
        <v>139</v>
      </c>
      <c r="E84" s="8" t="s">
        <v>139</v>
      </c>
      <c r="F84" s="8" t="s">
        <v>55</v>
      </c>
      <c r="G84" s="8" t="s">
        <v>70</v>
      </c>
      <c r="H84" s="8" t="s">
        <v>55</v>
      </c>
      <c r="I84" s="8" t="s">
        <v>174</v>
      </c>
      <c r="J84" s="8" t="s">
        <v>158</v>
      </c>
      <c r="K84" s="8" t="s">
        <v>175</v>
      </c>
      <c r="L84" s="8" t="s">
        <v>58</v>
      </c>
      <c r="M84" s="9">
        <v>30</v>
      </c>
      <c r="N84" s="9">
        <v>185850</v>
      </c>
      <c r="O84" s="9">
        <v>5575500</v>
      </c>
      <c r="P84" s="8" t="s">
        <v>156</v>
      </c>
      <c r="Q84" s="1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</row>
    <row r="85" spans="1:50" s="12" customFormat="1" ht="68.25">
      <c r="A85" s="7">
        <f t="shared" si="1"/>
        <v>79</v>
      </c>
      <c r="B85" s="7">
        <v>79</v>
      </c>
      <c r="C85" s="7" t="str">
        <f>VLOOKUP(B85,'[1]G4 PL kem QĐ'!$A$9:$C$96,3,FALSE)</f>
        <v>DL077</v>
      </c>
      <c r="D85" s="8" t="s">
        <v>140</v>
      </c>
      <c r="E85" s="8" t="s">
        <v>140</v>
      </c>
      <c r="F85" s="8" t="s">
        <v>55</v>
      </c>
      <c r="G85" s="8" t="s">
        <v>57</v>
      </c>
      <c r="H85" s="8" t="s">
        <v>55</v>
      </c>
      <c r="I85" s="8" t="s">
        <v>166</v>
      </c>
      <c r="J85" s="8" t="s">
        <v>167</v>
      </c>
      <c r="K85" s="8" t="s">
        <v>165</v>
      </c>
      <c r="L85" s="8" t="s">
        <v>58</v>
      </c>
      <c r="M85" s="9">
        <v>45</v>
      </c>
      <c r="N85" s="9">
        <v>231000</v>
      </c>
      <c r="O85" s="9">
        <v>10395000</v>
      </c>
      <c r="P85" s="8" t="s">
        <v>152</v>
      </c>
      <c r="Q85" s="1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</row>
    <row r="86" spans="1:50" s="12" customFormat="1" ht="39">
      <c r="A86" s="7">
        <f t="shared" si="1"/>
        <v>80</v>
      </c>
      <c r="B86" s="7">
        <v>80</v>
      </c>
      <c r="C86" s="7" t="str">
        <f>VLOOKUP(B86,'[1]G4 PL kem QĐ'!$A$9:$C$96,3,FALSE)</f>
        <v>DL078</v>
      </c>
      <c r="D86" s="8" t="s">
        <v>141</v>
      </c>
      <c r="E86" s="8" t="s">
        <v>141</v>
      </c>
      <c r="F86" s="8" t="s">
        <v>59</v>
      </c>
      <c r="G86" s="8" t="s">
        <v>57</v>
      </c>
      <c r="H86" s="8" t="s">
        <v>59</v>
      </c>
      <c r="I86" s="8" t="s">
        <v>152</v>
      </c>
      <c r="J86" s="8" t="s">
        <v>158</v>
      </c>
      <c r="K86" s="8" t="s">
        <v>165</v>
      </c>
      <c r="L86" s="8" t="s">
        <v>58</v>
      </c>
      <c r="M86" s="9">
        <v>200</v>
      </c>
      <c r="N86" s="9">
        <v>195300</v>
      </c>
      <c r="O86" s="9">
        <v>39060000</v>
      </c>
      <c r="P86" s="8" t="s">
        <v>152</v>
      </c>
      <c r="Q86" s="1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</row>
    <row r="87" spans="1:50" s="12" customFormat="1" ht="58.5">
      <c r="A87" s="7">
        <f t="shared" si="1"/>
        <v>81</v>
      </c>
      <c r="B87" s="7">
        <v>81</v>
      </c>
      <c r="C87" s="7" t="str">
        <f>VLOOKUP(B87,'[1]G4 PL kem QĐ'!$A$9:$C$96,3,FALSE)</f>
        <v>DL079</v>
      </c>
      <c r="D87" s="8" t="s">
        <v>142</v>
      </c>
      <c r="E87" s="8" t="s">
        <v>142</v>
      </c>
      <c r="F87" s="8" t="s">
        <v>55</v>
      </c>
      <c r="G87" s="8" t="s">
        <v>57</v>
      </c>
      <c r="H87" s="8" t="s">
        <v>55</v>
      </c>
      <c r="I87" s="8" t="s">
        <v>149</v>
      </c>
      <c r="J87" s="8" t="s">
        <v>158</v>
      </c>
      <c r="K87" s="8" t="s">
        <v>159</v>
      </c>
      <c r="L87" s="8" t="s">
        <v>58</v>
      </c>
      <c r="M87" s="9">
        <v>180</v>
      </c>
      <c r="N87" s="9">
        <v>252000</v>
      </c>
      <c r="O87" s="9">
        <v>45360000</v>
      </c>
      <c r="P87" s="8" t="s">
        <v>149</v>
      </c>
      <c r="Q87" s="1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</row>
    <row r="88" spans="1:50" s="12" customFormat="1" ht="68.25">
      <c r="A88" s="7">
        <f t="shared" si="1"/>
        <v>82</v>
      </c>
      <c r="B88" s="7">
        <v>82</v>
      </c>
      <c r="C88" s="7" t="str">
        <f>VLOOKUP(B88,'[1]G4 PL kem QĐ'!$A$9:$C$96,3,FALSE)</f>
        <v>DL080</v>
      </c>
      <c r="D88" s="8" t="s">
        <v>143</v>
      </c>
      <c r="E88" s="8" t="s">
        <v>143</v>
      </c>
      <c r="F88" s="8" t="s">
        <v>55</v>
      </c>
      <c r="G88" s="8" t="s">
        <v>57</v>
      </c>
      <c r="H88" s="8" t="s">
        <v>55</v>
      </c>
      <c r="I88" s="8" t="s">
        <v>166</v>
      </c>
      <c r="J88" s="8" t="s">
        <v>167</v>
      </c>
      <c r="K88" s="8" t="s">
        <v>165</v>
      </c>
      <c r="L88" s="8" t="s">
        <v>58</v>
      </c>
      <c r="M88" s="9">
        <v>100</v>
      </c>
      <c r="N88" s="9">
        <v>871500</v>
      </c>
      <c r="O88" s="9">
        <v>87150000</v>
      </c>
      <c r="P88" s="8" t="s">
        <v>152</v>
      </c>
      <c r="Q88" s="1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</row>
    <row r="89" spans="1:50" s="12" customFormat="1" ht="126.75">
      <c r="A89" s="7">
        <f t="shared" si="1"/>
        <v>83</v>
      </c>
      <c r="B89" s="7">
        <v>83</v>
      </c>
      <c r="C89" s="7" t="str">
        <f>VLOOKUP(B89,'[1]G4 PL kem QĐ'!$A$9:$C$96,3,FALSE)</f>
        <v>DL081</v>
      </c>
      <c r="D89" s="8" t="s">
        <v>144</v>
      </c>
      <c r="E89" s="8" t="s">
        <v>144</v>
      </c>
      <c r="F89" s="8" t="s">
        <v>55</v>
      </c>
      <c r="G89" s="8" t="s">
        <v>57</v>
      </c>
      <c r="H89" s="8" t="s">
        <v>55</v>
      </c>
      <c r="I89" s="8" t="s">
        <v>176</v>
      </c>
      <c r="J89" s="8" t="s">
        <v>158</v>
      </c>
      <c r="K89" s="8" t="s">
        <v>177</v>
      </c>
      <c r="L89" s="8" t="s">
        <v>58</v>
      </c>
      <c r="M89" s="9">
        <v>150</v>
      </c>
      <c r="N89" s="9">
        <v>294000</v>
      </c>
      <c r="O89" s="9">
        <v>44100000</v>
      </c>
      <c r="P89" s="8" t="s">
        <v>157</v>
      </c>
      <c r="Q89" s="1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</row>
    <row r="90" spans="1:50" s="12" customFormat="1" ht="68.25">
      <c r="A90" s="7">
        <f t="shared" si="1"/>
        <v>84</v>
      </c>
      <c r="B90" s="7">
        <v>84</v>
      </c>
      <c r="C90" s="7" t="str">
        <f>VLOOKUP(B90,'[1]G4 PL kem QĐ'!$A$9:$C$96,3,FALSE)</f>
        <v>DL082</v>
      </c>
      <c r="D90" s="8" t="s">
        <v>145</v>
      </c>
      <c r="E90" s="8" t="s">
        <v>145</v>
      </c>
      <c r="F90" s="8" t="s">
        <v>55</v>
      </c>
      <c r="G90" s="8" t="s">
        <v>146</v>
      </c>
      <c r="H90" s="8" t="s">
        <v>55</v>
      </c>
      <c r="I90" s="8" t="s">
        <v>174</v>
      </c>
      <c r="J90" s="8" t="s">
        <v>158</v>
      </c>
      <c r="K90" s="8" t="s">
        <v>175</v>
      </c>
      <c r="L90" s="8" t="s">
        <v>58</v>
      </c>
      <c r="M90" s="9">
        <v>40</v>
      </c>
      <c r="N90" s="9">
        <v>1813350</v>
      </c>
      <c r="O90" s="9">
        <v>72534000</v>
      </c>
      <c r="P90" s="8" t="s">
        <v>156</v>
      </c>
      <c r="Q90" s="1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</row>
    <row r="91" spans="1:50" s="12" customFormat="1" ht="68.25">
      <c r="A91" s="7">
        <f t="shared" si="1"/>
        <v>85</v>
      </c>
      <c r="B91" s="7">
        <v>85</v>
      </c>
      <c r="C91" s="7" t="str">
        <f>VLOOKUP(B91,'[1]G4 PL kem QĐ'!$A$9:$C$96,3,FALSE)</f>
        <v>DL083B</v>
      </c>
      <c r="D91" s="8" t="s">
        <v>147</v>
      </c>
      <c r="E91" s="8" t="s">
        <v>147</v>
      </c>
      <c r="F91" s="8" t="s">
        <v>55</v>
      </c>
      <c r="G91" s="8" t="s">
        <v>70</v>
      </c>
      <c r="H91" s="8" t="s">
        <v>55</v>
      </c>
      <c r="I91" s="8" t="s">
        <v>166</v>
      </c>
      <c r="J91" s="8" t="s">
        <v>167</v>
      </c>
      <c r="K91" s="8" t="s">
        <v>165</v>
      </c>
      <c r="L91" s="8" t="s">
        <v>58</v>
      </c>
      <c r="M91" s="9">
        <v>300</v>
      </c>
      <c r="N91" s="9">
        <v>178500</v>
      </c>
      <c r="O91" s="9">
        <v>53550000</v>
      </c>
      <c r="P91" s="8" t="s">
        <v>152</v>
      </c>
      <c r="Q91" s="1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</row>
    <row r="92" spans="1:50" s="12" customFormat="1" ht="48.75">
      <c r="A92" s="7">
        <f t="shared" si="1"/>
        <v>86</v>
      </c>
      <c r="B92" s="7">
        <v>86</v>
      </c>
      <c r="C92" s="7" t="str">
        <f>VLOOKUP(B92,'[1]G4 PL kem QĐ'!$A$9:$C$96,3,FALSE)</f>
        <v>DL083N</v>
      </c>
      <c r="D92" s="8" t="s">
        <v>147</v>
      </c>
      <c r="E92" s="8" t="s">
        <v>147</v>
      </c>
      <c r="F92" s="8" t="s">
        <v>59</v>
      </c>
      <c r="G92" s="8" t="s">
        <v>70</v>
      </c>
      <c r="H92" s="8" t="s">
        <v>59</v>
      </c>
      <c r="I92" s="8" t="s">
        <v>162</v>
      </c>
      <c r="J92" s="8" t="s">
        <v>158</v>
      </c>
      <c r="K92" s="8" t="s">
        <v>163</v>
      </c>
      <c r="L92" s="8" t="s">
        <v>58</v>
      </c>
      <c r="M92" s="9">
        <v>300</v>
      </c>
      <c r="N92" s="9">
        <v>137000</v>
      </c>
      <c r="O92" s="9">
        <v>41100000</v>
      </c>
      <c r="P92" s="8" t="s">
        <v>151</v>
      </c>
      <c r="Q92" s="1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</row>
    <row r="93" spans="1:50" s="12" customFormat="1" ht="68.25">
      <c r="A93" s="7">
        <f t="shared" si="1"/>
        <v>87</v>
      </c>
      <c r="B93" s="7">
        <v>87</v>
      </c>
      <c r="C93" s="7" t="str">
        <f>VLOOKUP(B93,'[1]G4 PL kem QĐ'!$A$9:$C$96,3,FALSE)</f>
        <v>DL084B</v>
      </c>
      <c r="D93" s="8" t="s">
        <v>148</v>
      </c>
      <c r="E93" s="8" t="s">
        <v>148</v>
      </c>
      <c r="F93" s="8" t="s">
        <v>55</v>
      </c>
      <c r="G93" s="8" t="s">
        <v>61</v>
      </c>
      <c r="H93" s="8" t="s">
        <v>55</v>
      </c>
      <c r="I93" s="8" t="s">
        <v>166</v>
      </c>
      <c r="J93" s="8" t="s">
        <v>167</v>
      </c>
      <c r="K93" s="8" t="s">
        <v>165</v>
      </c>
      <c r="L93" s="8" t="s">
        <v>58</v>
      </c>
      <c r="M93" s="9">
        <v>90</v>
      </c>
      <c r="N93" s="9">
        <v>94500</v>
      </c>
      <c r="O93" s="9">
        <v>8505000</v>
      </c>
      <c r="P93" s="8" t="s">
        <v>152</v>
      </c>
      <c r="Q93" s="1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</row>
    <row r="94" spans="1:50" s="12" customFormat="1" ht="48.75">
      <c r="A94" s="7">
        <f t="shared" si="1"/>
        <v>88</v>
      </c>
      <c r="B94" s="7">
        <v>88</v>
      </c>
      <c r="C94" s="7" t="str">
        <f>VLOOKUP(B94,'[1]G4 PL kem QĐ'!$A$9:$C$96,3,FALSE)</f>
        <v>DL084N</v>
      </c>
      <c r="D94" s="8" t="s">
        <v>148</v>
      </c>
      <c r="E94" s="8" t="s">
        <v>148</v>
      </c>
      <c r="F94" s="8" t="s">
        <v>59</v>
      </c>
      <c r="G94" s="8" t="s">
        <v>61</v>
      </c>
      <c r="H94" s="8" t="s">
        <v>59</v>
      </c>
      <c r="I94" s="8" t="s">
        <v>162</v>
      </c>
      <c r="J94" s="8" t="s">
        <v>158</v>
      </c>
      <c r="K94" s="8" t="s">
        <v>163</v>
      </c>
      <c r="L94" s="8" t="s">
        <v>58</v>
      </c>
      <c r="M94" s="9">
        <v>75</v>
      </c>
      <c r="N94" s="9">
        <v>87000</v>
      </c>
      <c r="O94" s="9">
        <v>6525000</v>
      </c>
      <c r="P94" s="8" t="s">
        <v>151</v>
      </c>
      <c r="Q94" s="1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</row>
    <row r="95" spans="1:50" s="13" customFormat="1" ht="25.5" customHeight="1">
      <c r="A95" s="24"/>
      <c r="B95" s="25" t="str">
        <f>"Tổng cộng mặt hàng: 88"&amp;" ; trị giá: 4,084,667,500"</f>
        <v>Tổng cộng mặt hàng: 88 ; trị giá: 4,084,667,500</v>
      </c>
      <c r="C95" s="25"/>
      <c r="D95" s="25"/>
      <c r="E95" s="25"/>
      <c r="F95" s="26"/>
      <c r="G95" s="25"/>
      <c r="H95" s="25"/>
      <c r="I95" s="25"/>
      <c r="J95" s="26"/>
      <c r="K95" s="25"/>
      <c r="L95" s="25"/>
      <c r="M95" s="26"/>
      <c r="N95" s="35">
        <f>SUM(O7:O94)</f>
        <v>2804745440</v>
      </c>
      <c r="O95" s="35"/>
      <c r="P95" s="25"/>
      <c r="Q95" s="27"/>
      <c r="R95" s="23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</row>
    <row r="96" spans="1:50" s="14" customFormat="1" ht="10.5">
      <c r="A96" s="32"/>
      <c r="B96" s="33" t="str">
        <f>"Tổng tiền bằng chữ: "&amp;[2]!vnd(N95,1)</f>
        <v>Tổng tiền bằng chữ: Hai tỷ, tám trăm lẻ bốn triệu, bảy trăm bốn mươi lăm ngàn, bốn trăm bốn mươi đồng</v>
      </c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4"/>
    </row>
    <row r="97" spans="1:17" s="14" customFormat="1" ht="10.5">
      <c r="A97" s="28"/>
      <c r="B97" s="29"/>
      <c r="C97" s="29"/>
      <c r="D97" s="29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1"/>
    </row>
    <row r="99" spans="1:17" s="16" customFormat="1">
      <c r="A99" s="15"/>
      <c r="B99" s="1"/>
      <c r="C99" s="1"/>
      <c r="D99" s="1"/>
      <c r="E99" s="1"/>
      <c r="G99" s="1"/>
      <c r="H99" s="1"/>
      <c r="I99" s="1"/>
      <c r="K99" s="1"/>
      <c r="L99" s="1"/>
      <c r="N99" s="17"/>
      <c r="O99" s="1"/>
      <c r="P99" s="1"/>
      <c r="Q99" s="1"/>
    </row>
    <row r="100" spans="1:17" s="16" customFormat="1">
      <c r="B100" s="1"/>
      <c r="C100" s="1"/>
      <c r="D100" s="1"/>
      <c r="G100" s="1"/>
      <c r="H100" s="1"/>
      <c r="I100" s="1"/>
      <c r="K100" s="1"/>
      <c r="L100" s="1"/>
      <c r="N100" s="17"/>
      <c r="O100" s="1"/>
      <c r="P100" s="1"/>
      <c r="Q100" s="1"/>
    </row>
    <row r="101" spans="1:17" s="16" customFormat="1">
      <c r="A101" s="18"/>
      <c r="B101" s="1"/>
      <c r="C101" s="1"/>
      <c r="D101" s="1"/>
      <c r="E101" s="1"/>
      <c r="G101" s="1"/>
      <c r="H101" s="1"/>
      <c r="I101" s="1"/>
      <c r="K101" s="1"/>
      <c r="L101" s="1"/>
      <c r="N101" s="17"/>
      <c r="O101" s="1"/>
      <c r="P101" s="1"/>
      <c r="Q101" s="1"/>
    </row>
  </sheetData>
  <autoFilter ref="A6:Q96"/>
  <mergeCells count="6">
    <mergeCell ref="N95:O95"/>
    <mergeCell ref="A1:Q1"/>
    <mergeCell ref="A2:Q2"/>
    <mergeCell ref="A3:Q3"/>
    <mergeCell ref="A4:Q4"/>
    <mergeCell ref="A5:Q5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Gói 4-2017 (19092017)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2017-09-21T02:50:15Z</dcterms:created>
  <dcterms:modified xsi:type="dcterms:W3CDTF">2018-11-14T09:56:28Z</dcterms:modified>
</cp:coreProperties>
</file>